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4" sheetId="4" r:id="rId1"/>
    <sheet name="Лист1" sheetId="5" r:id="rId2"/>
  </sheets>
  <definedNames>
    <definedName name="_xlnm.Print_Area" localSheetId="0">Лист4!$A$1:$G$141</definedName>
  </definedNames>
  <calcPr calcId="145621"/>
</workbook>
</file>

<file path=xl/calcChain.xml><?xml version="1.0" encoding="utf-8"?>
<calcChain xmlns="http://schemas.openxmlformats.org/spreadsheetml/2006/main">
  <c r="G93" i="4" l="1"/>
  <c r="G94" i="4"/>
  <c r="G95" i="4"/>
  <c r="G96" i="4"/>
  <c r="G97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5" i="4"/>
  <c r="G126" i="4"/>
  <c r="G127" i="4"/>
  <c r="G128" i="4"/>
  <c r="G129" i="4"/>
  <c r="G130" i="4"/>
  <c r="G131" i="4"/>
  <c r="G133" i="4"/>
  <c r="G137" i="4"/>
  <c r="G138" i="4"/>
  <c r="C126" i="4"/>
  <c r="C107" i="4"/>
  <c r="D139" i="4"/>
  <c r="E139" i="4"/>
  <c r="C139" i="4"/>
  <c r="F138" i="4"/>
  <c r="D137" i="4"/>
  <c r="E137" i="4"/>
  <c r="F137" i="4" s="1"/>
  <c r="C137" i="4"/>
  <c r="E126" i="4"/>
  <c r="D126" i="4"/>
  <c r="F126" i="4" s="1"/>
  <c r="E107" i="4"/>
  <c r="D107" i="4"/>
  <c r="F112" i="4"/>
  <c r="E134" i="4"/>
  <c r="D134" i="4"/>
  <c r="C134" i="4"/>
  <c r="F132" i="4"/>
  <c r="F125" i="4"/>
  <c r="F124" i="4"/>
  <c r="F121" i="4"/>
  <c r="F110" i="4"/>
  <c r="F106" i="4"/>
  <c r="E105" i="4"/>
  <c r="F105" i="4" s="1"/>
  <c r="D105" i="4"/>
  <c r="D92" i="4" s="1"/>
  <c r="D88" i="4" s="1"/>
  <c r="C105" i="4"/>
  <c r="C92" i="4" s="1"/>
  <c r="C88" i="4" s="1"/>
  <c r="F104" i="4"/>
  <c r="F102" i="4"/>
  <c r="F101" i="4"/>
  <c r="F100" i="4"/>
  <c r="F99" i="4"/>
  <c r="F98" i="4"/>
  <c r="F97" i="4"/>
  <c r="F93" i="4"/>
  <c r="G91" i="4"/>
  <c r="F91" i="4"/>
  <c r="G90" i="4"/>
  <c r="F90" i="4"/>
  <c r="E89" i="4"/>
  <c r="D89" i="4"/>
  <c r="C89" i="4"/>
  <c r="G157" i="5"/>
  <c r="F157" i="5"/>
  <c r="F156" i="5"/>
  <c r="G155" i="5"/>
  <c r="F155" i="5"/>
  <c r="F154" i="5"/>
  <c r="E153" i="5"/>
  <c r="F153" i="5" s="1"/>
  <c r="D153" i="5"/>
  <c r="D152" i="5" s="1"/>
  <c r="C153" i="5"/>
  <c r="C152" i="5"/>
  <c r="F151" i="5"/>
  <c r="G147" i="5"/>
  <c r="F147" i="5"/>
  <c r="F143" i="5"/>
  <c r="G141" i="5"/>
  <c r="F141" i="5"/>
  <c r="G137" i="5"/>
  <c r="F137" i="5"/>
  <c r="G133" i="5"/>
  <c r="F133" i="5"/>
  <c r="G130" i="5"/>
  <c r="G124" i="5"/>
  <c r="F124" i="5"/>
  <c r="G119" i="5"/>
  <c r="F119" i="5"/>
  <c r="G116" i="5"/>
  <c r="F116" i="5"/>
  <c r="G111" i="5"/>
  <c r="F111" i="5"/>
  <c r="G110" i="5"/>
  <c r="F110" i="5"/>
  <c r="G105" i="5"/>
  <c r="F105" i="5"/>
  <c r="G100" i="5"/>
  <c r="F100" i="5"/>
  <c r="F99" i="5"/>
  <c r="E98" i="5"/>
  <c r="F98" i="5" s="1"/>
  <c r="D98" i="5"/>
  <c r="C98" i="5"/>
  <c r="F97" i="5"/>
  <c r="F96" i="5"/>
  <c r="E96" i="5"/>
  <c r="D96" i="5"/>
  <c r="C96" i="5"/>
  <c r="C92" i="5" s="1"/>
  <c r="C88" i="5" s="1"/>
  <c r="F95" i="5"/>
  <c r="F94" i="5"/>
  <c r="F93" i="5"/>
  <c r="E92" i="5"/>
  <c r="F92" i="5" s="1"/>
  <c r="D92" i="5"/>
  <c r="D88" i="5" s="1"/>
  <c r="G91" i="5"/>
  <c r="F91" i="5"/>
  <c r="G90" i="5"/>
  <c r="F90" i="5"/>
  <c r="F89" i="5"/>
  <c r="E89" i="5"/>
  <c r="G89" i="5" s="1"/>
  <c r="D89" i="5"/>
  <c r="C89" i="5"/>
  <c r="E85" i="5"/>
  <c r="D85" i="5"/>
  <c r="C85" i="5"/>
  <c r="G84" i="5"/>
  <c r="F84" i="5"/>
  <c r="G83" i="5"/>
  <c r="F83" i="5"/>
  <c r="G82" i="5"/>
  <c r="G81" i="5"/>
  <c r="F81" i="5"/>
  <c r="G80" i="5"/>
  <c r="F80" i="5"/>
  <c r="G79" i="5"/>
  <c r="F79" i="5"/>
  <c r="F78" i="5"/>
  <c r="E78" i="5"/>
  <c r="G78" i="5" s="1"/>
  <c r="D78" i="5"/>
  <c r="C78" i="5"/>
  <c r="G77" i="5"/>
  <c r="F77" i="5"/>
  <c r="G76" i="5"/>
  <c r="F76" i="5"/>
  <c r="G75" i="5"/>
  <c r="F75" i="5"/>
  <c r="E74" i="5"/>
  <c r="F74" i="5" s="1"/>
  <c r="D74" i="5"/>
  <c r="C74" i="5"/>
  <c r="G73" i="5"/>
  <c r="F73" i="5"/>
  <c r="G72" i="5"/>
  <c r="F72" i="5"/>
  <c r="C72" i="5"/>
  <c r="F71" i="5"/>
  <c r="E71" i="5"/>
  <c r="D71" i="5"/>
  <c r="C71" i="5"/>
  <c r="G71" i="5" s="1"/>
  <c r="G70" i="5"/>
  <c r="F70" i="5"/>
  <c r="G69" i="5"/>
  <c r="F69" i="5"/>
  <c r="E68" i="5"/>
  <c r="F68" i="5" s="1"/>
  <c r="D68" i="5"/>
  <c r="C68" i="5"/>
  <c r="G68" i="5" s="1"/>
  <c r="G67" i="5"/>
  <c r="F67" i="5"/>
  <c r="G66" i="5"/>
  <c r="F66" i="5"/>
  <c r="G65" i="5"/>
  <c r="F65" i="5"/>
  <c r="F64" i="5"/>
  <c r="E64" i="5"/>
  <c r="D64" i="5"/>
  <c r="C64" i="5"/>
  <c r="G64" i="5" s="1"/>
  <c r="E63" i="5"/>
  <c r="F63" i="5" s="1"/>
  <c r="D63" i="5"/>
  <c r="G62" i="5"/>
  <c r="F62" i="5"/>
  <c r="F61" i="5"/>
  <c r="E61" i="5"/>
  <c r="D61" i="5"/>
  <c r="C61" i="5"/>
  <c r="G61" i="5" s="1"/>
  <c r="G60" i="5"/>
  <c r="F60" i="5"/>
  <c r="G59" i="5"/>
  <c r="F59" i="5"/>
  <c r="E58" i="5"/>
  <c r="F58" i="5" s="1"/>
  <c r="D58" i="5"/>
  <c r="D57" i="5" s="1"/>
  <c r="C58" i="5"/>
  <c r="G58" i="5" s="1"/>
  <c r="E57" i="5"/>
  <c r="G56" i="5"/>
  <c r="F56" i="5"/>
  <c r="C54" i="5"/>
  <c r="E53" i="5"/>
  <c r="F53" i="5" s="1"/>
  <c r="D53" i="5"/>
  <c r="D52" i="5" s="1"/>
  <c r="C53" i="5"/>
  <c r="G51" i="5"/>
  <c r="F51" i="5"/>
  <c r="G50" i="5"/>
  <c r="F50" i="5"/>
  <c r="F49" i="5"/>
  <c r="E49" i="5"/>
  <c r="D49" i="5"/>
  <c r="C49" i="5"/>
  <c r="G49" i="5" s="1"/>
  <c r="G48" i="5"/>
  <c r="F48" i="5"/>
  <c r="G47" i="5"/>
  <c r="F47" i="5"/>
  <c r="G46" i="5"/>
  <c r="F46" i="5"/>
  <c r="G45" i="5"/>
  <c r="F45" i="5"/>
  <c r="E44" i="5"/>
  <c r="F44" i="5" s="1"/>
  <c r="D44" i="5"/>
  <c r="D43" i="5" s="1"/>
  <c r="C44" i="5"/>
  <c r="G44" i="5" s="1"/>
  <c r="E43" i="5"/>
  <c r="E41" i="5"/>
  <c r="C41" i="5"/>
  <c r="G40" i="5"/>
  <c r="F40" i="5"/>
  <c r="F39" i="5"/>
  <c r="E39" i="5"/>
  <c r="G39" i="5" s="1"/>
  <c r="D39" i="5"/>
  <c r="C39" i="5"/>
  <c r="E37" i="5"/>
  <c r="D37" i="5"/>
  <c r="D32" i="5" s="1"/>
  <c r="D31" i="5" s="1"/>
  <c r="C37" i="5"/>
  <c r="G36" i="5"/>
  <c r="F36" i="5"/>
  <c r="G34" i="5"/>
  <c r="F34" i="5"/>
  <c r="F33" i="5"/>
  <c r="E33" i="5"/>
  <c r="G33" i="5" s="1"/>
  <c r="D33" i="5"/>
  <c r="C33" i="5"/>
  <c r="C32" i="5"/>
  <c r="C31" i="5" s="1"/>
  <c r="G30" i="5"/>
  <c r="F30" i="5"/>
  <c r="G29" i="5"/>
  <c r="F29" i="5"/>
  <c r="E28" i="5"/>
  <c r="F28" i="5" s="1"/>
  <c r="D28" i="5"/>
  <c r="D27" i="5" s="1"/>
  <c r="C28" i="5"/>
  <c r="C27" i="5"/>
  <c r="G26" i="5"/>
  <c r="F26" i="5"/>
  <c r="E25" i="5"/>
  <c r="G25" i="5" s="1"/>
  <c r="D25" i="5"/>
  <c r="C25" i="5"/>
  <c r="G24" i="5"/>
  <c r="F24" i="5"/>
  <c r="G23" i="5"/>
  <c r="F23" i="5"/>
  <c r="F22" i="5"/>
  <c r="E22" i="5"/>
  <c r="G22" i="5" s="1"/>
  <c r="D22" i="5"/>
  <c r="C22" i="5"/>
  <c r="G21" i="5"/>
  <c r="F21" i="5"/>
  <c r="G20" i="5"/>
  <c r="F20" i="5"/>
  <c r="F19" i="5"/>
  <c r="E19" i="5"/>
  <c r="D19" i="5"/>
  <c r="C19" i="5"/>
  <c r="G19" i="5" s="1"/>
  <c r="D18" i="5"/>
  <c r="C18" i="5"/>
  <c r="G17" i="5"/>
  <c r="F17" i="5"/>
  <c r="G16" i="5"/>
  <c r="F16" i="5"/>
  <c r="G15" i="5"/>
  <c r="F15" i="5"/>
  <c r="G14" i="5"/>
  <c r="F14" i="5"/>
  <c r="E13" i="5"/>
  <c r="F13" i="5" s="1"/>
  <c r="D13" i="5"/>
  <c r="D12" i="5" s="1"/>
  <c r="C13" i="5"/>
  <c r="E12" i="5"/>
  <c r="C12" i="5"/>
  <c r="G11" i="5"/>
  <c r="F11" i="5"/>
  <c r="G10" i="5"/>
  <c r="F10" i="5"/>
  <c r="G9" i="5"/>
  <c r="F9" i="5"/>
  <c r="G8" i="5"/>
  <c r="F8" i="5"/>
  <c r="F7" i="5"/>
  <c r="E7" i="5"/>
  <c r="D7" i="5"/>
  <c r="C7" i="5"/>
  <c r="E6" i="5"/>
  <c r="F6" i="5" s="1"/>
  <c r="D6" i="5"/>
  <c r="C6" i="5"/>
  <c r="G6" i="5" s="1"/>
  <c r="E92" i="4" l="1"/>
  <c r="E88" i="4" s="1"/>
  <c r="F89" i="4"/>
  <c r="G89" i="4"/>
  <c r="F107" i="4"/>
  <c r="F12" i="5"/>
  <c r="F57" i="5"/>
  <c r="D5" i="5"/>
  <c r="D158" i="5" s="1"/>
  <c r="G7" i="5"/>
  <c r="G12" i="5"/>
  <c r="E18" i="5"/>
  <c r="F25" i="5"/>
  <c r="F43" i="5"/>
  <c r="G13" i="5"/>
  <c r="G28" i="5"/>
  <c r="E32" i="5"/>
  <c r="C43" i="5"/>
  <c r="C5" i="5" s="1"/>
  <c r="C158" i="5" s="1"/>
  <c r="G53" i="5"/>
  <c r="C57" i="5"/>
  <c r="C52" i="5" s="1"/>
  <c r="G74" i="5"/>
  <c r="G98" i="5"/>
  <c r="G153" i="5"/>
  <c r="E27" i="5"/>
  <c r="E52" i="5"/>
  <c r="C63" i="5"/>
  <c r="G63" i="5" s="1"/>
  <c r="E152" i="5"/>
  <c r="E88" i="5" s="1"/>
  <c r="F92" i="4" l="1"/>
  <c r="G92" i="4"/>
  <c r="G88" i="5"/>
  <c r="F88" i="5"/>
  <c r="G18" i="5"/>
  <c r="F18" i="5"/>
  <c r="G52" i="5"/>
  <c r="F52" i="5"/>
  <c r="F27" i="5"/>
  <c r="G27" i="5"/>
  <c r="G43" i="5"/>
  <c r="G152" i="5"/>
  <c r="F152" i="5"/>
  <c r="G57" i="5"/>
  <c r="F32" i="5"/>
  <c r="E31" i="5"/>
  <c r="G32" i="5"/>
  <c r="G88" i="4" l="1"/>
  <c r="F88" i="4"/>
  <c r="G31" i="5"/>
  <c r="F31" i="5"/>
  <c r="E5" i="5"/>
  <c r="E158" i="5" l="1"/>
  <c r="G5" i="5"/>
  <c r="F5" i="5"/>
  <c r="G158" i="5" l="1"/>
  <c r="F158" i="5"/>
  <c r="E41" i="4" l="1"/>
  <c r="D28" i="4"/>
  <c r="D27" i="4" s="1"/>
  <c r="E28" i="4"/>
  <c r="E27" i="4" s="1"/>
  <c r="D25" i="4"/>
  <c r="E25" i="4"/>
  <c r="E22" i="4"/>
  <c r="E13" i="4"/>
  <c r="E12" i="4" s="1"/>
  <c r="D85" i="4"/>
  <c r="E85" i="4"/>
  <c r="D78" i="4"/>
  <c r="E78" i="4"/>
  <c r="D74" i="4"/>
  <c r="E74" i="4"/>
  <c r="D71" i="4"/>
  <c r="E71" i="4"/>
  <c r="D68" i="4"/>
  <c r="E68" i="4"/>
  <c r="D64" i="4"/>
  <c r="E64" i="4"/>
  <c r="D58" i="4"/>
  <c r="D57" i="4" s="1"/>
  <c r="E58" i="4"/>
  <c r="E57" i="4" s="1"/>
  <c r="D53" i="4"/>
  <c r="E53" i="4"/>
  <c r="D49" i="4"/>
  <c r="E49" i="4"/>
  <c r="D44" i="4"/>
  <c r="D43" i="4" s="1"/>
  <c r="E44" i="4"/>
  <c r="E43" i="4" s="1"/>
  <c r="D39" i="4"/>
  <c r="E39" i="4"/>
  <c r="D37" i="4"/>
  <c r="E37" i="4"/>
  <c r="D33" i="4"/>
  <c r="E33" i="4"/>
  <c r="D22" i="4"/>
  <c r="D19" i="4"/>
  <c r="E19" i="4"/>
  <c r="D7" i="4"/>
  <c r="E7" i="4"/>
  <c r="D63" i="4" l="1"/>
  <c r="E63" i="4"/>
  <c r="E52" i="4"/>
  <c r="D52" i="4"/>
  <c r="E32" i="4"/>
  <c r="E31" i="4" s="1"/>
  <c r="D32" i="4"/>
  <c r="D31" i="4" s="1"/>
  <c r="E18" i="4"/>
  <c r="D18" i="4"/>
  <c r="E6" i="4"/>
  <c r="C85" i="4" l="1"/>
  <c r="C78" i="4"/>
  <c r="G82" i="4"/>
  <c r="C74" i="4"/>
  <c r="C72" i="4"/>
  <c r="C71" i="4" s="1"/>
  <c r="C64" i="4"/>
  <c r="C68" i="4"/>
  <c r="C61" i="4"/>
  <c r="C53" i="4"/>
  <c r="C58" i="4"/>
  <c r="C57" i="4" s="1"/>
  <c r="C52" i="4" s="1"/>
  <c r="C54" i="4"/>
  <c r="C44" i="4"/>
  <c r="C33" i="4"/>
  <c r="C63" i="4" l="1"/>
  <c r="C41" i="4"/>
  <c r="C39" i="4"/>
  <c r="C37" i="4"/>
  <c r="C28" i="4"/>
  <c r="C27" i="4" s="1"/>
  <c r="C22" i="4"/>
  <c r="C25" i="4"/>
  <c r="C19" i="4"/>
  <c r="C13" i="4"/>
  <c r="C7" i="4"/>
  <c r="C32" i="4" l="1"/>
  <c r="C31" i="4" s="1"/>
  <c r="G8" i="4"/>
  <c r="G9" i="4"/>
  <c r="G10" i="4"/>
  <c r="G11" i="4"/>
  <c r="G14" i="4"/>
  <c r="G15" i="4"/>
  <c r="G16" i="4"/>
  <c r="G17" i="4"/>
  <c r="G19" i="4"/>
  <c r="G20" i="4"/>
  <c r="G21" i="4"/>
  <c r="G22" i="4"/>
  <c r="G23" i="4"/>
  <c r="G25" i="4"/>
  <c r="G26" i="4"/>
  <c r="G28" i="4"/>
  <c r="G29" i="4"/>
  <c r="G32" i="4"/>
  <c r="G33" i="4"/>
  <c r="G34" i="4"/>
  <c r="G36" i="4"/>
  <c r="G39" i="4"/>
  <c r="G40" i="4"/>
  <c r="G44" i="4"/>
  <c r="G45" i="4"/>
  <c r="G46" i="4"/>
  <c r="G47" i="4"/>
  <c r="G48" i="4"/>
  <c r="G50" i="4"/>
  <c r="G51" i="4"/>
  <c r="G56" i="4"/>
  <c r="G57" i="4"/>
  <c r="G58" i="4"/>
  <c r="G59" i="4"/>
  <c r="G60" i="4"/>
  <c r="G62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1" i="4"/>
  <c r="G83" i="4"/>
  <c r="G84" i="4"/>
  <c r="F8" i="4"/>
  <c r="F9" i="4"/>
  <c r="F10" i="4"/>
  <c r="F11" i="4"/>
  <c r="F14" i="4"/>
  <c r="F15" i="4"/>
  <c r="F16" i="4"/>
  <c r="F17" i="4"/>
  <c r="F19" i="4"/>
  <c r="F20" i="4"/>
  <c r="F22" i="4"/>
  <c r="F23" i="4"/>
  <c r="F25" i="4"/>
  <c r="F26" i="4"/>
  <c r="F28" i="4"/>
  <c r="F29" i="4"/>
  <c r="F32" i="4"/>
  <c r="F33" i="4"/>
  <c r="F34" i="4"/>
  <c r="F36" i="4"/>
  <c r="F39" i="4"/>
  <c r="F40" i="4"/>
  <c r="F44" i="4"/>
  <c r="F45" i="4"/>
  <c r="F46" i="4"/>
  <c r="F47" i="4"/>
  <c r="F48" i="4"/>
  <c r="F50" i="4"/>
  <c r="F51" i="4"/>
  <c r="F56" i="4"/>
  <c r="F57" i="4"/>
  <c r="F58" i="4"/>
  <c r="F59" i="4"/>
  <c r="F60" i="4"/>
  <c r="F64" i="4"/>
  <c r="F65" i="4"/>
  <c r="F66" i="4"/>
  <c r="F67" i="4"/>
  <c r="F68" i="4"/>
  <c r="F69" i="4"/>
  <c r="F74" i="4"/>
  <c r="F75" i="4"/>
  <c r="F76" i="4"/>
  <c r="F77" i="4"/>
  <c r="F78" i="4"/>
  <c r="F80" i="4"/>
  <c r="F81" i="4"/>
  <c r="F83" i="4"/>
  <c r="F84" i="4"/>
  <c r="D13" i="4"/>
  <c r="D12" i="4" s="1"/>
  <c r="F13" i="4" l="1"/>
  <c r="F63" i="4"/>
  <c r="G13" i="4"/>
  <c r="G63" i="4"/>
  <c r="C49" i="4" l="1"/>
  <c r="E61" i="4"/>
  <c r="D61" i="4"/>
  <c r="C43" i="4"/>
  <c r="C12" i="4"/>
  <c r="G12" i="4" l="1"/>
  <c r="D6" i="4"/>
  <c r="G53" i="4"/>
  <c r="F49" i="4"/>
  <c r="G49" i="4"/>
  <c r="G7" i="4"/>
  <c r="F7" i="4"/>
  <c r="G61" i="4"/>
  <c r="G27" i="4"/>
  <c r="F27" i="4"/>
  <c r="E5" i="4"/>
  <c r="E141" i="4" s="1"/>
  <c r="F12" i="4"/>
  <c r="C18" i="4"/>
  <c r="C5" i="4" s="1"/>
  <c r="C141" i="4" s="1"/>
  <c r="D5" i="4"/>
  <c r="D141" i="4" s="1"/>
  <c r="C6" i="4"/>
  <c r="G141" i="4" l="1"/>
  <c r="F141" i="4"/>
  <c r="G6" i="4"/>
  <c r="F6" i="4"/>
  <c r="F43" i="4"/>
  <c r="G43" i="4"/>
  <c r="G18" i="4"/>
  <c r="F18" i="4"/>
  <c r="G31" i="4"/>
  <c r="F31" i="4"/>
  <c r="G52" i="4" l="1"/>
  <c r="F52" i="4"/>
  <c r="F5" i="4" l="1"/>
  <c r="G5" i="4"/>
</calcChain>
</file>

<file path=xl/sharedStrings.xml><?xml version="1.0" encoding="utf-8"?>
<sst xmlns="http://schemas.openxmlformats.org/spreadsheetml/2006/main" count="540" uniqueCount="285">
  <si>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</si>
  <si>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</si>
  <si>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</si>
  <si>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</si>
  <si>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</si>
  <si>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</si>
  <si>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</si>
  <si>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</si>
  <si>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</si>
  <si>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</si>
  <si>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</si>
  <si>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</si>
  <si>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</si>
  <si>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</si>
  <si>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</si>
  <si>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</si>
  <si>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</si>
  <si>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</si>
  <si>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</si>
  <si>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</si>
  <si>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</si>
  <si>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</si>
  <si>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</si>
  <si>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</si>
  <si>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</si>
  <si>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</si>
  <si>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</si>
  <si>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</si>
  <si>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</si>
  <si>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</si>
  <si>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</si>
  <si>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</si>
  <si>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</si>
  <si>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</si>
  <si>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</si>
  <si>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</si>
  <si>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</si>
  <si>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</si>
  <si>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</si>
  <si>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</si>
  <si>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</si>
  <si>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</si>
  <si>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</si>
  <si>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</si>
  <si>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</si>
  <si>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</si>
  <si>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</si>
  <si>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</si>
  <si>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</si>
  <si>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</si>
  <si>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</si>
  <si>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</si>
  <si>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</si>
  <si>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случаев, когда выгодоприретателями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</si>
  <si>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</si>
  <si>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</si>
  <si>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</si>
  <si>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</si>
  <si>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</si>
  <si>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</si>
  <si>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</si>
  <si>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</si>
  <si>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Процент исполнения к плановым показателям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</si>
  <si>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</si>
  <si>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</si>
  <si>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</si>
  <si>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</si>
  <si>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</si>
  <si>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</si>
  <si>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0000 1 0102040 01 1000 110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</si>
  <si>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</si>
  <si>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</si>
  <si>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</si>
  <si>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</si>
  <si>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</si>
  <si>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</si>
  <si>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</si>
  <si>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</si>
  <si>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</si>
  <si>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</si>
  <si>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</si>
  <si>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</si>
  <si>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</si>
  <si>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</si>
  <si>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</si>
  <si>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000 1 08 00000 00 0000 000</t>
  </si>
  <si>
    <t>000 1 08 03000 01 0000 110</t>
  </si>
  <si>
    <t xml:space="preserve"> 000 1 08 03010 01 0000 110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</si>
  <si>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</si>
  <si>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</si>
  <si>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</si>
  <si>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</si>
  <si>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</si>
  <si>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</si>
  <si>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000 1 12 00000 00 0000 000</t>
  </si>
  <si>
    <t>000  1 12 01000 01 0000 120</t>
  </si>
  <si>
    <t>000  1 12 01010 01 0000 120</t>
  </si>
  <si>
    <t>000 1 12 01020 01 0000 120</t>
  </si>
  <si>
    <t>000  1 12 01030 01 0000 120</t>
  </si>
  <si>
    <t>000  1 12 01040 01 0000 120</t>
  </si>
  <si>
    <t>000 1 13 00000 00 0000 000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</si>
  <si>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</si>
  <si>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000 1 13 0206505 0000 130</t>
  </si>
  <si>
    <t>000 1 13 02995 05 0000 130</t>
  </si>
  <si>
    <t>000 1 14 00000 00 0000 000</t>
  </si>
  <si>
    <t>0001 14 02000 00 0000 000</t>
  </si>
  <si>
    <t>000 1 14 02053 05 0000 410</t>
  </si>
  <si>
    <t>0001 14 06000 00 0000 430</t>
  </si>
  <si>
    <t>000 1 14 06010 00 0000 430</t>
  </si>
  <si>
    <t>000 1 14 06013 13 0000 430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</si>
  <si>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</si>
  <si>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</si>
  <si>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</si>
  <si>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</si>
  <si>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</si>
  <si>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</si>
  <si>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</si>
  <si>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</si>
  <si>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</si>
  <si>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</si>
  <si>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</si>
  <si>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</si>
  <si>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</si>
  <si>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</si>
  <si>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</si>
  <si>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000 1 16 23000 00 0000 140</t>
  </si>
  <si>
    <t>000 1 16 23050 05 0000 140</t>
  </si>
  <si>
    <t>000 1 16 23051 05 0000 140</t>
  </si>
  <si>
    <t>000 1 16 25000 01 0000 140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</si>
  <si>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</si>
  <si>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</si>
  <si>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000 1 16 25060 01 0000 140</t>
  </si>
  <si>
    <t>000 1 16 28000 00 0000 140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</si>
  <si>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</si>
  <si>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</si>
  <si>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</si>
  <si>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</si>
  <si>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</si>
  <si>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000 1 16 33050 05 0000 140</t>
  </si>
  <si>
    <t>000 1 16 430000 01 0000 140</t>
  </si>
  <si>
    <t>000 1 16 900 05 00 0000 140</t>
  </si>
  <si>
    <t>000 2 00 00000 00 0000 000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</si>
  <si>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</si>
  <si>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</si>
  <si>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</si>
  <si>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</si>
  <si>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</si>
  <si>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</si>
  <si>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</si>
  <si>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</si>
  <si>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Субвенции бюджетам муниципальных районов на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</si>
  <si>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</si>
  <si>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</si>
  <si>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>Субвенции бюджетам муниципальных районов
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</si>
  <si>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</si>
  <si>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</si>
  <si>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t>
  </si>
  <si>
    <t xml:space="preserve">Субвенция бюджетам муниципальных районов и городских округов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</si>
  <si>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</si>
  <si>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</si>
  <si>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</si>
  <si>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</si>
  <si>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</si>
  <si>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</si>
  <si>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</si>
  <si>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</si>
  <si>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ИТОГО ДОХОДОВ</t>
  </si>
  <si>
    <t xml:space="preserve"> План доходов на 2018 год</t>
  </si>
  <si>
    <t>000 1 14 06013 05 0000 430</t>
  </si>
  <si>
    <t>000 1080700001 0000 110</t>
  </si>
  <si>
    <t>000 1 11 05013 05 0000 120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</si>
  <si>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</si>
  <si>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000 1163200000 0000 140</t>
  </si>
  <si>
    <t>Темп роста к соответствующему периоду прошлого периода 2017,%</t>
  </si>
  <si>
    <t>Государственная пошлина за государственную регистрацию, а также за совершение прочих юридически значимых действий</t>
  </si>
  <si>
    <t>Субсидия на софинансирование капитальных вложений в объекты  муниципальной собственности</t>
  </si>
  <si>
    <t>Субсидия, за исключением субсидии на софинансирование капитальных вложений в объекты  муниципальной собственности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</si>
  <si>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</si>
  <si>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</si>
  <si>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00020235120050000151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</si>
  <si>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</si>
  <si>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00020210000000000151</t>
  </si>
  <si>
    <t>00020215001050000151</t>
  </si>
  <si>
    <t>00020215002050000151</t>
  </si>
  <si>
    <t>00020220000000000151</t>
  </si>
  <si>
    <t>00020220077050000151</t>
  </si>
  <si>
    <t>00020229999050000151</t>
  </si>
  <si>
    <t>00020202999050000151 (8047)</t>
  </si>
  <si>
    <t>00020230000000000151</t>
  </si>
  <si>
    <t>00020230024050000151</t>
  </si>
  <si>
    <t>00020230027050000151</t>
  </si>
  <si>
    <t>00020235118050000151</t>
  </si>
  <si>
    <t>00020235260050000151</t>
  </si>
  <si>
    <t>00020230029050000151</t>
  </si>
  <si>
    <t>00020235082050000151</t>
  </si>
  <si>
    <t>00020240000000000151</t>
  </si>
  <si>
    <t>00020240014050000151</t>
  </si>
  <si>
    <t>00021860010050000151</t>
  </si>
  <si>
    <t>Платежи от государственных и муниципальных унитарных предприятий</t>
  </si>
  <si>
    <t>000 111 07000 00 0000 120</t>
  </si>
  <si>
    <t>ПРОЧИЕ НЕНАЛОГОВЫЕ ДОХОДЫ</t>
  </si>
  <si>
    <t>000 117 00 00 000 0000 000</t>
  </si>
  <si>
    <t>Невыясненные поступления, зачисляемые в бюджеты муниципальных районов</t>
  </si>
  <si>
    <t>000 117 01 05005 0000 180</t>
  </si>
  <si>
    <t xml:space="preserve">Сведения об исполнении бюджета Почепского муниципального района по доходам за 9 месяцев  2018 года </t>
  </si>
  <si>
    <t>Кассовое исполнение за 9 месяцев 2017 года</t>
  </si>
  <si>
    <t>Доходы,  получаемые  в виде  арендной платы,а также средства от продажи права на заключение договоров аренды за земли,находящиеся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</si>
  <si>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</si>
  <si>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 получаемые  в виде  арендной платы за земли после разграничения государственной собственности на землю,а также средства от продажи права на заключение договоров аренды указанных земельных участков (за исключением земельных участков муниципальных бюджетных и автономных учреждений)</t>
  </si>
  <si>
    <t>000 1 11 05020 00 0000 120</t>
  </si>
  <si>
    <t>Доходы от перечисления части прибыли,остающейся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</si>
  <si>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000 1 11 05013 10 0000 120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</si>
  <si>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втономных учреждений), в части реализации материальных запасов по указанному имуществу</t>
  </si>
  <si>
    <t>000 1 14 02052 05 0000 440</t>
  </si>
  <si>
    <t>000 1 14 02050 05 0000 440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</si>
  <si>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</si>
  <si>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</si>
  <si>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Денежные взыскания (штрафы) за нарушение законодательства РФ об электроэнергетике</t>
  </si>
  <si>
    <t>000 1 16 410000 01 0000 140</t>
  </si>
  <si>
    <t>000 117 05 05005 0000 180</t>
  </si>
  <si>
    <t>Прочие неналоговые доходы бюджетов муниципальных районов</t>
  </si>
  <si>
    <t>Кассовое исполнение за 9 месяцев 2018 года</t>
  </si>
  <si>
    <t>000 111 07015 05 0000 120</t>
  </si>
  <si>
    <t>000 2021000000 0000 151</t>
  </si>
  <si>
    <t>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</si>
  <si>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</si>
  <si>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</si>
  <si>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>Субсидия бюджетам муниципальным районам на реализацию федеральных целевых программ</t>
  </si>
  <si>
    <t>00020220051050000151</t>
  </si>
  <si>
    <t>Субсидия бюджетам сельских поселений на реализацию федеральных целевых программ</t>
  </si>
  <si>
    <t>00020220051100000151</t>
  </si>
  <si>
    <t>Субсидия бюджетам городских поселений на осуществление дорожной деятельностив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</si>
  <si>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00020220216130000151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</si>
  <si>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</si>
  <si>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</si>
  <si>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</si>
  <si>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</si>
  <si>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</si>
  <si>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</si>
  <si>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</si>
  <si>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</si>
  <si>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</si>
  <si>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</si>
  <si>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культуры, поддрежку творческой деятельности муниципальных театров в городах с численностью населения до 300 тысяч человек</t>
  </si>
  <si>
    <t xml:space="preserve"> 000 2022555805 0000 151</t>
  </si>
  <si>
    <t xml:space="preserve">  Субсидии бюджетам сельских поселений на реализацию мероприятий по устойчивому развитию сельских территорий</t>
  </si>
  <si>
    <t xml:space="preserve"> 000 2022556710 0000 151</t>
  </si>
  <si>
    <t>000 2022999905 0000 151</t>
  </si>
  <si>
    <t>000 2023000000 0000 151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</si>
  <si>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</si>
  <si>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</si>
  <si>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</si>
  <si>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</si>
  <si>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</si>
  <si>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</si>
  <si>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</si>
  <si>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</si>
  <si>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</si>
  <si>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</si>
  <si>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</si>
  <si>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</si>
  <si>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</si>
  <si>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</si>
  <si>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>000 2024000000 0000 151</t>
  </si>
  <si>
    <t>Межбюджетные трансферты, передаваемые бюджетам муниципальных районов из бюджетов поселений на осуществление части полномочий на содержание учреждений культуры (ДК)</t>
  </si>
  <si>
    <t xml:space="preserve">  Межбюджетные трансферты, передаваемые бюджетам муниципальных районов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</si>
  <si>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000 2024515905 0000 151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</si>
  <si>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</si>
  <si>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</si>
  <si>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</si>
  <si>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</si>
  <si>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</si>
  <si>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000 2070503010 0000 180</t>
  </si>
  <si>
    <t xml:space="preserve">  Прочие безвозмездные поступления в бюджеты городских поселений</t>
  </si>
  <si>
    <t xml:space="preserve"> 000 2070503013 0000 180</t>
  </si>
  <si>
    <t xml:space="preserve"> 000 2023002905 0000 151</t>
  </si>
  <si>
    <t xml:space="preserve">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</si>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</sst>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5" fillId="0" borderId="6">
      <alignment horizontal="left" wrapText="1" indent="2"/>
    </xf>
    <xf numFmtId="49" fontId="8" fillId="0" borderId="7">
      <alignment horizontal="center"/>
    </xf>
    <xf numFmtId="0" fontId="9" fillId="0" borderId="8">
      <alignment horizontal="left" wrapText="1"/>
    </xf>
    <xf numFmtId="0" fontId="9" fillId="0" borderId="9">
      <alignment horizontal="left" wrapText="1" indent="1"/>
    </xf>
    <xf numFmtId="49" fontId="9" fillId="0" borderId="10">
      <alignment horizontal="center"/>
    </xf>
    <xf numFmtId="49" fontId="9" fillId="0" borderId="11">
      <alignment horizontal="center"/>
    </xf>
    <xf numFmtId="49" fontId="9" fillId="0" borderId="7">
      <alignment horizontal="center"/>
    </xf>
    <xf numFmtId="4" fontId="9" fillId="0" borderId="7">
      <alignment horizontal="right"/>
    </xf>
    <xf numFmtId="43" fontId="12" fillId="0" borderId="0" applyFont="0" applyFill="0" applyBorder="0" applyAlignment="0" applyProtection="0"/>
    <xf numFmtId="0" fontId="14" fillId="0" borderId="13">
      <alignment horizontal="left" wrapText="1" indent="2"/>
    </xf>
    <xf numFmtId="49" fontId="14" fillId="0" borderId="7">
      <alignment horizontal="center"/>
    </xf>
    <xf numFmtId="4" fontId="9" fillId="0" borderId="7">
      <alignment horizontal="right"/>
    </xf>
  </cellStyleXfs>
  <cellXfs count="158">
    <xf numFmtId="0" fontId="0" fillId="0" borderId="0" xfId="0"/>
    <xf numFmtId="0" fontId="2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4" fontId="1" fillId="0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Fill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0" fontId="7" fillId="0" borderId="0" xfId="0" applyFont="1" applyFill="1" applyAlignment="1">
      <alignment vertical="top" wrapText="1"/>
    </xf>
    <xf numFmtId="0" fontId="6" fillId="0" borderId="0" xfId="0" applyFont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" fontId="13" fillId="0" borderId="1" xfId="0" quotePrefix="1" applyNumberFormat="1" applyFont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vertical="center" wrapText="1"/>
    </xf>
    <xf numFmtId="4" fontId="13" fillId="2" borderId="1" xfId="9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" fontId="6" fillId="2" borderId="1" xfId="9" applyNumberFormat="1" applyFont="1" applyFill="1" applyBorder="1" applyAlignment="1">
      <alignment horizontal="center" vertical="center" wrapText="1"/>
    </xf>
    <xf numFmtId="4" fontId="13" fillId="0" borderId="1" xfId="9" applyNumberFormat="1" applyFont="1" applyBorder="1" applyAlignment="1">
      <alignment horizontal="center" vertical="center" wrapText="1"/>
    </xf>
    <xf numFmtId="4" fontId="6" fillId="0" borderId="1" xfId="9" applyNumberFormat="1" applyFont="1" applyBorder="1" applyAlignment="1">
      <alignment horizontal="center" vertical="center" wrapText="1"/>
    </xf>
    <xf numFmtId="43" fontId="6" fillId="0" borderId="1" xfId="9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" fontId="13" fillId="2" borderId="4" xfId="9" applyNumberFormat="1" applyFont="1" applyFill="1" applyBorder="1" applyAlignment="1">
      <alignment horizontal="center" vertical="center" wrapText="1"/>
    </xf>
    <xf numFmtId="4" fontId="6" fillId="2" borderId="4" xfId="9" applyNumberFormat="1" applyFont="1" applyFill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64" fontId="1" fillId="0" borderId="5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justify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" fontId="6" fillId="2" borderId="1" xfId="9" applyNumberFormat="1" applyFont="1" applyFill="1" applyBorder="1" applyAlignment="1">
      <alignment horizontal="right" vertical="center" wrapText="1"/>
    </xf>
    <xf numFmtId="0" fontId="15" fillId="0" borderId="13" xfId="10" applyNumberFormat="1" applyFont="1" applyAlignment="1" applyProtection="1">
      <alignment horizontal="left" vertical="top" wrapText="1"/>
    </xf>
    <xf numFmtId="49" fontId="15" fillId="0" borderId="7" xfId="11" applyFont="1" applyAlignment="1" applyProtection="1">
      <alignment horizontal="center" vertical="center"/>
    </xf>
    <xf numFmtId="4" fontId="15" fillId="2" borderId="7" xfId="12" applyFont="1" applyFill="1" applyAlignment="1" applyProtection="1">
      <alignment horizontal="right" vertical="center"/>
    </xf>
    <xf numFmtId="0" fontId="6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4" fontId="13" fillId="2" borderId="1" xfId="9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top" wrapText="1"/>
    </xf>
    <xf numFmtId="4" fontId="6" fillId="2" borderId="1" xfId="0" applyNumberFormat="1" applyFont="1" applyFill="1" applyBorder="1" applyAlignment="1">
      <alignment horizontal="right" vertical="center"/>
    </xf>
    <xf numFmtId="4" fontId="6" fillId="2" borderId="5" xfId="0" applyNumberFormat="1" applyFont="1" applyFill="1" applyBorder="1" applyAlignment="1">
      <alignment horizontal="right" vertical="center" wrapText="1"/>
    </xf>
    <xf numFmtId="4" fontId="6" fillId="2" borderId="12" xfId="0" applyNumberFormat="1" applyFont="1" applyFill="1" applyBorder="1" applyAlignment="1">
      <alignment horizontal="right" vertical="center"/>
    </xf>
    <xf numFmtId="4" fontId="6" fillId="2" borderId="5" xfId="0" applyNumberFormat="1" applyFont="1" applyFill="1" applyBorder="1" applyAlignment="1">
      <alignment horizontal="right" vertical="center"/>
    </xf>
    <xf numFmtId="4" fontId="6" fillId="2" borderId="14" xfId="0" applyNumberFormat="1" applyFont="1" applyFill="1" applyBorder="1" applyAlignment="1">
      <alignment horizontal="right" vertical="center" wrapText="1"/>
    </xf>
    <xf numFmtId="49" fontId="15" fillId="0" borderId="15" xfId="11" applyFont="1" applyBorder="1" applyAlignment="1" applyProtection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4" fontId="7" fillId="2" borderId="5" xfId="0" applyNumberFormat="1" applyFont="1" applyFill="1" applyBorder="1" applyAlignment="1">
      <alignment horizontal="right" vertical="center" wrapText="1"/>
    </xf>
    <xf numFmtId="43" fontId="6" fillId="2" borderId="1" xfId="9" applyFont="1" applyFill="1" applyBorder="1" applyAlignment="1">
      <alignment horizontal="right" vertical="center"/>
    </xf>
    <xf numFmtId="0" fontId="16" fillId="0" borderId="13" xfId="10" applyNumberFormat="1" applyFont="1" applyAlignment="1" applyProtection="1">
      <alignment horizontal="left" vertical="top" wrapText="1"/>
    </xf>
    <xf numFmtId="49" fontId="16" fillId="0" borderId="7" xfId="11" applyFont="1" applyAlignment="1" applyProtection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top" wrapText="1"/>
    </xf>
    <xf numFmtId="1" fontId="6" fillId="0" borderId="4" xfId="0" quotePrefix="1" applyNumberFormat="1" applyFont="1" applyBorder="1" applyAlignment="1">
      <alignment vertical="center" wrapText="1"/>
    </xf>
    <xf numFmtId="4" fontId="6" fillId="2" borderId="4" xfId="0" applyNumberFormat="1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 wrapText="1"/>
    </xf>
    <xf numFmtId="0" fontId="15" fillId="0" borderId="13" xfId="10" applyNumberFormat="1" applyFont="1" applyProtection="1">
      <alignment horizontal="left" wrapText="1" indent="2"/>
    </xf>
    <xf numFmtId="49" fontId="15" fillId="0" borderId="7" xfId="11" applyFont="1" applyProtection="1">
      <alignment horizontal="center"/>
    </xf>
    <xf numFmtId="0" fontId="16" fillId="0" borderId="13" xfId="10" applyNumberFormat="1" applyFont="1" applyProtection="1">
      <alignment horizontal="left" wrapText="1" indent="2"/>
    </xf>
    <xf numFmtId="49" fontId="16" fillId="0" borderId="7" xfId="11" applyFont="1" applyProtection="1">
      <alignment horizontal="center"/>
    </xf>
    <xf numFmtId="4" fontId="11" fillId="2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center" vertical="top"/>
    </xf>
    <xf numFmtId="164" fontId="7" fillId="0" borderId="1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3" fontId="6" fillId="2" borderId="5" xfId="9" applyFont="1" applyFill="1" applyBorder="1" applyAlignment="1">
      <alignment vertical="center"/>
    </xf>
    <xf numFmtId="0" fontId="6" fillId="2" borderId="5" xfId="0" applyFont="1" applyFill="1" applyBorder="1" applyAlignment="1">
      <alignment horizontal="right" vertical="center"/>
    </xf>
    <xf numFmtId="4" fontId="6" fillId="2" borderId="16" xfId="0" applyNumberFormat="1" applyFont="1" applyFill="1" applyBorder="1" applyAlignment="1">
      <alignment horizontal="right" vertical="center"/>
    </xf>
    <xf numFmtId="4" fontId="15" fillId="2" borderId="15" xfId="12" applyFont="1" applyFill="1" applyBorder="1" applyAlignment="1" applyProtection="1">
      <alignment horizontal="right" vertical="center"/>
    </xf>
    <xf numFmtId="4" fontId="1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justify" vertical="center" wrapText="1"/>
    </xf>
    <xf numFmtId="1" fontId="6" fillId="0" borderId="4" xfId="0" quotePrefix="1" applyNumberFormat="1" applyFont="1" applyBorder="1" applyAlignment="1">
      <alignment horizontal="center" vertical="center" wrapText="1"/>
    </xf>
    <xf numFmtId="1" fontId="6" fillId="0" borderId="12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top"/>
    </xf>
    <xf numFmtId="164" fontId="1" fillId="0" borderId="12" xfId="0" applyNumberFormat="1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top"/>
    </xf>
    <xf numFmtId="0" fontId="6" fillId="0" borderId="2" xfId="0" applyFont="1" applyBorder="1" applyAlignment="1">
      <alignment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2" xfId="0" quotePrefix="1" applyNumberFormat="1" applyFont="1" applyBorder="1" applyAlignment="1">
      <alignment horizontal="center" vertical="center" wrapText="1"/>
    </xf>
    <xf numFmtId="1" fontId="6" fillId="0" borderId="5" xfId="0" quotePrefix="1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4" fontId="6" fillId="0" borderId="12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3">
    <cellStyle name="xl31" xfId="10"/>
    <cellStyle name="xl32" xfId="3"/>
    <cellStyle name="xl33" xfId="4"/>
    <cellStyle name="xl34" xfId="1"/>
    <cellStyle name="xl44" xfId="11"/>
    <cellStyle name="xl46" xfId="12"/>
    <cellStyle name="xl50" xfId="5"/>
    <cellStyle name="xl51" xfId="6"/>
    <cellStyle name="xl52" xfId="7"/>
    <cellStyle name="xl53" xfId="2"/>
    <cellStyle name="xl56" xfId="8"/>
    <cellStyle name="Обычный" xfId="0" builtinId="0"/>
    <cellStyle name="Финансовый" xfId="9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223"/>
  <sheetViews>
    <sheetView tabSelected="1" view="pageBreakPreview" topLeftCell="A86" zoomScale="60" zoomScaleNormal="90" workbookViewId="0">
      <selection activeCell="F73" sqref="F73"/>
    </sheetView>
  </sheetViews>
  <sheetFormatPr defaultRowHeight="15" x14ac:dyDescent="0.25"/>
  <cols>
    <col min="1" max="1" width="80.42578125" style="30" customWidth="1"/>
    <col min="2" max="2" width="27.5703125" style="58" customWidth="1"/>
    <col min="3" max="3" width="19" style="30" customWidth="1"/>
    <col min="4" max="4" width="16.85546875" style="30" customWidth="1"/>
    <col min="5" max="5" width="18.85546875" style="30" customWidth="1"/>
    <col min="6" max="6" width="11.85546875" style="58" customWidth="1"/>
    <col min="7" max="7" width="13.85546875" style="58" customWidth="1"/>
    <col min="8" max="8" width="4.5703125" style="30" customWidth="1"/>
    <col min="9" max="9" width="8.85546875" style="32"/>
    <col min="10" max="253" width="8.85546875" style="30"/>
    <col min="254" max="254" width="21.7109375" style="30" customWidth="1"/>
    <col min="255" max="255" width="55.140625" style="30" customWidth="1"/>
    <col min="256" max="258" width="14.140625" style="30" customWidth="1"/>
    <col min="259" max="259" width="10.5703125" style="30" customWidth="1"/>
    <col min="260" max="509" width="8.85546875" style="30"/>
    <col min="510" max="510" width="21.7109375" style="30" customWidth="1"/>
    <col min="511" max="511" width="55.140625" style="30" customWidth="1"/>
    <col min="512" max="514" width="14.140625" style="30" customWidth="1"/>
    <col min="515" max="515" width="10.5703125" style="30" customWidth="1"/>
    <col min="516" max="765" width="8.85546875" style="30"/>
    <col min="766" max="766" width="21.7109375" style="30" customWidth="1"/>
    <col min="767" max="767" width="55.140625" style="30" customWidth="1"/>
    <col min="768" max="770" width="14.140625" style="30" customWidth="1"/>
    <col min="771" max="771" width="10.5703125" style="30" customWidth="1"/>
    <col min="772" max="1021" width="8.85546875" style="30"/>
    <col min="1022" max="1022" width="21.7109375" style="30" customWidth="1"/>
    <col min="1023" max="1023" width="55.140625" style="30" customWidth="1"/>
    <col min="1024" max="1026" width="14.140625" style="30" customWidth="1"/>
    <col min="1027" max="1027" width="10.5703125" style="30" customWidth="1"/>
    <col min="1028" max="1277" width="8.85546875" style="30"/>
    <col min="1278" max="1278" width="21.7109375" style="30" customWidth="1"/>
    <col min="1279" max="1279" width="55.140625" style="30" customWidth="1"/>
    <col min="1280" max="1282" width="14.140625" style="30" customWidth="1"/>
    <col min="1283" max="1283" width="10.5703125" style="30" customWidth="1"/>
    <col min="1284" max="1533" width="8.85546875" style="30"/>
    <col min="1534" max="1534" width="21.7109375" style="30" customWidth="1"/>
    <col min="1535" max="1535" width="55.140625" style="30" customWidth="1"/>
    <col min="1536" max="1538" width="14.140625" style="30" customWidth="1"/>
    <col min="1539" max="1539" width="10.5703125" style="30" customWidth="1"/>
    <col min="1540" max="1789" width="8.85546875" style="30"/>
    <col min="1790" max="1790" width="21.7109375" style="30" customWidth="1"/>
    <col min="1791" max="1791" width="55.140625" style="30" customWidth="1"/>
    <col min="1792" max="1794" width="14.140625" style="30" customWidth="1"/>
    <col min="1795" max="1795" width="10.5703125" style="30" customWidth="1"/>
    <col min="1796" max="2045" width="8.85546875" style="30"/>
    <col min="2046" max="2046" width="21.7109375" style="30" customWidth="1"/>
    <col min="2047" max="2047" width="55.140625" style="30" customWidth="1"/>
    <col min="2048" max="2050" width="14.140625" style="30" customWidth="1"/>
    <col min="2051" max="2051" width="10.5703125" style="30" customWidth="1"/>
    <col min="2052" max="2301" width="8.85546875" style="30"/>
    <col min="2302" max="2302" width="21.7109375" style="30" customWidth="1"/>
    <col min="2303" max="2303" width="55.140625" style="30" customWidth="1"/>
    <col min="2304" max="2306" width="14.140625" style="30" customWidth="1"/>
    <col min="2307" max="2307" width="10.5703125" style="30" customWidth="1"/>
    <col min="2308" max="2557" width="8.85546875" style="30"/>
    <col min="2558" max="2558" width="21.7109375" style="30" customWidth="1"/>
    <col min="2559" max="2559" width="55.140625" style="30" customWidth="1"/>
    <col min="2560" max="2562" width="14.140625" style="30" customWidth="1"/>
    <col min="2563" max="2563" width="10.5703125" style="30" customWidth="1"/>
    <col min="2564" max="2813" width="8.85546875" style="30"/>
    <col min="2814" max="2814" width="21.7109375" style="30" customWidth="1"/>
    <col min="2815" max="2815" width="55.140625" style="30" customWidth="1"/>
    <col min="2816" max="2818" width="14.140625" style="30" customWidth="1"/>
    <col min="2819" max="2819" width="10.5703125" style="30" customWidth="1"/>
    <col min="2820" max="3069" width="8.85546875" style="30"/>
    <col min="3070" max="3070" width="21.7109375" style="30" customWidth="1"/>
    <col min="3071" max="3071" width="55.140625" style="30" customWidth="1"/>
    <col min="3072" max="3074" width="14.140625" style="30" customWidth="1"/>
    <col min="3075" max="3075" width="10.5703125" style="30" customWidth="1"/>
    <col min="3076" max="3325" width="8.85546875" style="30"/>
    <col min="3326" max="3326" width="21.7109375" style="30" customWidth="1"/>
    <col min="3327" max="3327" width="55.140625" style="30" customWidth="1"/>
    <col min="3328" max="3330" width="14.140625" style="30" customWidth="1"/>
    <col min="3331" max="3331" width="10.5703125" style="30" customWidth="1"/>
    <col min="3332" max="3581" width="8.85546875" style="30"/>
    <col min="3582" max="3582" width="21.7109375" style="30" customWidth="1"/>
    <col min="3583" max="3583" width="55.140625" style="30" customWidth="1"/>
    <col min="3584" max="3586" width="14.140625" style="30" customWidth="1"/>
    <col min="3587" max="3587" width="10.5703125" style="30" customWidth="1"/>
    <col min="3588" max="3837" width="8.85546875" style="30"/>
    <col min="3838" max="3838" width="21.7109375" style="30" customWidth="1"/>
    <col min="3839" max="3839" width="55.140625" style="30" customWidth="1"/>
    <col min="3840" max="3842" width="14.140625" style="30" customWidth="1"/>
    <col min="3843" max="3843" width="10.5703125" style="30" customWidth="1"/>
    <col min="3844" max="4093" width="8.85546875" style="30"/>
    <col min="4094" max="4094" width="21.7109375" style="30" customWidth="1"/>
    <col min="4095" max="4095" width="55.140625" style="30" customWidth="1"/>
    <col min="4096" max="4098" width="14.140625" style="30" customWidth="1"/>
    <col min="4099" max="4099" width="10.5703125" style="30" customWidth="1"/>
    <col min="4100" max="4349" width="8.85546875" style="30"/>
    <col min="4350" max="4350" width="21.7109375" style="30" customWidth="1"/>
    <col min="4351" max="4351" width="55.140625" style="30" customWidth="1"/>
    <col min="4352" max="4354" width="14.140625" style="30" customWidth="1"/>
    <col min="4355" max="4355" width="10.5703125" style="30" customWidth="1"/>
    <col min="4356" max="4605" width="8.85546875" style="30"/>
    <col min="4606" max="4606" width="21.7109375" style="30" customWidth="1"/>
    <col min="4607" max="4607" width="55.140625" style="30" customWidth="1"/>
    <col min="4608" max="4610" width="14.140625" style="30" customWidth="1"/>
    <col min="4611" max="4611" width="10.5703125" style="30" customWidth="1"/>
    <col min="4612" max="4861" width="8.85546875" style="30"/>
    <col min="4862" max="4862" width="21.7109375" style="30" customWidth="1"/>
    <col min="4863" max="4863" width="55.140625" style="30" customWidth="1"/>
    <col min="4864" max="4866" width="14.140625" style="30" customWidth="1"/>
    <col min="4867" max="4867" width="10.5703125" style="30" customWidth="1"/>
    <col min="4868" max="5117" width="8.85546875" style="30"/>
    <col min="5118" max="5118" width="21.7109375" style="30" customWidth="1"/>
    <col min="5119" max="5119" width="55.140625" style="30" customWidth="1"/>
    <col min="5120" max="5122" width="14.140625" style="30" customWidth="1"/>
    <col min="5123" max="5123" width="10.5703125" style="30" customWidth="1"/>
    <col min="5124" max="5373" width="8.85546875" style="30"/>
    <col min="5374" max="5374" width="21.7109375" style="30" customWidth="1"/>
    <col min="5375" max="5375" width="55.140625" style="30" customWidth="1"/>
    <col min="5376" max="5378" width="14.140625" style="30" customWidth="1"/>
    <col min="5379" max="5379" width="10.5703125" style="30" customWidth="1"/>
    <col min="5380" max="5629" width="8.85546875" style="30"/>
    <col min="5630" max="5630" width="21.7109375" style="30" customWidth="1"/>
    <col min="5631" max="5631" width="55.140625" style="30" customWidth="1"/>
    <col min="5632" max="5634" width="14.140625" style="30" customWidth="1"/>
    <col min="5635" max="5635" width="10.5703125" style="30" customWidth="1"/>
    <col min="5636" max="5885" width="8.85546875" style="30"/>
    <col min="5886" max="5886" width="21.7109375" style="30" customWidth="1"/>
    <col min="5887" max="5887" width="55.140625" style="30" customWidth="1"/>
    <col min="5888" max="5890" width="14.140625" style="30" customWidth="1"/>
    <col min="5891" max="5891" width="10.5703125" style="30" customWidth="1"/>
    <col min="5892" max="6141" width="8.85546875" style="30"/>
    <col min="6142" max="6142" width="21.7109375" style="30" customWidth="1"/>
    <col min="6143" max="6143" width="55.140625" style="30" customWidth="1"/>
    <col min="6144" max="6146" width="14.140625" style="30" customWidth="1"/>
    <col min="6147" max="6147" width="10.5703125" style="30" customWidth="1"/>
    <col min="6148" max="6397" width="8.85546875" style="30"/>
    <col min="6398" max="6398" width="21.7109375" style="30" customWidth="1"/>
    <col min="6399" max="6399" width="55.140625" style="30" customWidth="1"/>
    <col min="6400" max="6402" width="14.140625" style="30" customWidth="1"/>
    <col min="6403" max="6403" width="10.5703125" style="30" customWidth="1"/>
    <col min="6404" max="6653" width="8.85546875" style="30"/>
    <col min="6654" max="6654" width="21.7109375" style="30" customWidth="1"/>
    <col min="6655" max="6655" width="55.140625" style="30" customWidth="1"/>
    <col min="6656" max="6658" width="14.140625" style="30" customWidth="1"/>
    <col min="6659" max="6659" width="10.5703125" style="30" customWidth="1"/>
    <col min="6660" max="6909" width="8.85546875" style="30"/>
    <col min="6910" max="6910" width="21.7109375" style="30" customWidth="1"/>
    <col min="6911" max="6911" width="55.140625" style="30" customWidth="1"/>
    <col min="6912" max="6914" width="14.140625" style="30" customWidth="1"/>
    <col min="6915" max="6915" width="10.5703125" style="30" customWidth="1"/>
    <col min="6916" max="7165" width="8.85546875" style="30"/>
    <col min="7166" max="7166" width="21.7109375" style="30" customWidth="1"/>
    <col min="7167" max="7167" width="55.140625" style="30" customWidth="1"/>
    <col min="7168" max="7170" width="14.140625" style="30" customWidth="1"/>
    <col min="7171" max="7171" width="10.5703125" style="30" customWidth="1"/>
    <col min="7172" max="7421" width="8.85546875" style="30"/>
    <col min="7422" max="7422" width="21.7109375" style="30" customWidth="1"/>
    <col min="7423" max="7423" width="55.140625" style="30" customWidth="1"/>
    <col min="7424" max="7426" width="14.140625" style="30" customWidth="1"/>
    <col min="7427" max="7427" width="10.5703125" style="30" customWidth="1"/>
    <col min="7428" max="7677" width="8.85546875" style="30"/>
    <col min="7678" max="7678" width="21.7109375" style="30" customWidth="1"/>
    <col min="7679" max="7679" width="55.140625" style="30" customWidth="1"/>
    <col min="7680" max="7682" width="14.140625" style="30" customWidth="1"/>
    <col min="7683" max="7683" width="10.5703125" style="30" customWidth="1"/>
    <col min="7684" max="7933" width="8.85546875" style="30"/>
    <col min="7934" max="7934" width="21.7109375" style="30" customWidth="1"/>
    <col min="7935" max="7935" width="55.140625" style="30" customWidth="1"/>
    <col min="7936" max="7938" width="14.140625" style="30" customWidth="1"/>
    <col min="7939" max="7939" width="10.5703125" style="30" customWidth="1"/>
    <col min="7940" max="8189" width="8.85546875" style="30"/>
    <col min="8190" max="8190" width="21.7109375" style="30" customWidth="1"/>
    <col min="8191" max="8191" width="55.140625" style="30" customWidth="1"/>
    <col min="8192" max="8194" width="14.140625" style="30" customWidth="1"/>
    <col min="8195" max="8195" width="10.5703125" style="30" customWidth="1"/>
    <col min="8196" max="8445" width="8.85546875" style="30"/>
    <col min="8446" max="8446" width="21.7109375" style="30" customWidth="1"/>
    <col min="8447" max="8447" width="55.140625" style="30" customWidth="1"/>
    <col min="8448" max="8450" width="14.140625" style="30" customWidth="1"/>
    <col min="8451" max="8451" width="10.5703125" style="30" customWidth="1"/>
    <col min="8452" max="8701" width="8.85546875" style="30"/>
    <col min="8702" max="8702" width="21.7109375" style="30" customWidth="1"/>
    <col min="8703" max="8703" width="55.140625" style="30" customWidth="1"/>
    <col min="8704" max="8706" width="14.140625" style="30" customWidth="1"/>
    <col min="8707" max="8707" width="10.5703125" style="30" customWidth="1"/>
    <col min="8708" max="8957" width="8.85546875" style="30"/>
    <col min="8958" max="8958" width="21.7109375" style="30" customWidth="1"/>
    <col min="8959" max="8959" width="55.140625" style="30" customWidth="1"/>
    <col min="8960" max="8962" width="14.140625" style="30" customWidth="1"/>
    <col min="8963" max="8963" width="10.5703125" style="30" customWidth="1"/>
    <col min="8964" max="9213" width="8.85546875" style="30"/>
    <col min="9214" max="9214" width="21.7109375" style="30" customWidth="1"/>
    <col min="9215" max="9215" width="55.140625" style="30" customWidth="1"/>
    <col min="9216" max="9218" width="14.140625" style="30" customWidth="1"/>
    <col min="9219" max="9219" width="10.5703125" style="30" customWidth="1"/>
    <col min="9220" max="9469" width="8.85546875" style="30"/>
    <col min="9470" max="9470" width="21.7109375" style="30" customWidth="1"/>
    <col min="9471" max="9471" width="55.140625" style="30" customWidth="1"/>
    <col min="9472" max="9474" width="14.140625" style="30" customWidth="1"/>
    <col min="9475" max="9475" width="10.5703125" style="30" customWidth="1"/>
    <col min="9476" max="9725" width="8.85546875" style="30"/>
    <col min="9726" max="9726" width="21.7109375" style="30" customWidth="1"/>
    <col min="9727" max="9727" width="55.140625" style="30" customWidth="1"/>
    <col min="9728" max="9730" width="14.140625" style="30" customWidth="1"/>
    <col min="9731" max="9731" width="10.5703125" style="30" customWidth="1"/>
    <col min="9732" max="9981" width="8.85546875" style="30"/>
    <col min="9982" max="9982" width="21.7109375" style="30" customWidth="1"/>
    <col min="9983" max="9983" width="55.140625" style="30" customWidth="1"/>
    <col min="9984" max="9986" width="14.140625" style="30" customWidth="1"/>
    <col min="9987" max="9987" width="10.5703125" style="30" customWidth="1"/>
    <col min="9988" max="10237" width="8.85546875" style="30"/>
    <col min="10238" max="10238" width="21.7109375" style="30" customWidth="1"/>
    <col min="10239" max="10239" width="55.140625" style="30" customWidth="1"/>
    <col min="10240" max="10242" width="14.140625" style="30" customWidth="1"/>
    <col min="10243" max="10243" width="10.5703125" style="30" customWidth="1"/>
    <col min="10244" max="10493" width="8.85546875" style="30"/>
    <col min="10494" max="10494" width="21.7109375" style="30" customWidth="1"/>
    <col min="10495" max="10495" width="55.140625" style="30" customWidth="1"/>
    <col min="10496" max="10498" width="14.140625" style="30" customWidth="1"/>
    <col min="10499" max="10499" width="10.5703125" style="30" customWidth="1"/>
    <col min="10500" max="10749" width="8.85546875" style="30"/>
    <col min="10750" max="10750" width="21.7109375" style="30" customWidth="1"/>
    <col min="10751" max="10751" width="55.140625" style="30" customWidth="1"/>
    <col min="10752" max="10754" width="14.140625" style="30" customWidth="1"/>
    <col min="10755" max="10755" width="10.5703125" style="30" customWidth="1"/>
    <col min="10756" max="11005" width="8.85546875" style="30"/>
    <col min="11006" max="11006" width="21.7109375" style="30" customWidth="1"/>
    <col min="11007" max="11007" width="55.140625" style="30" customWidth="1"/>
    <col min="11008" max="11010" width="14.140625" style="30" customWidth="1"/>
    <col min="11011" max="11011" width="10.5703125" style="30" customWidth="1"/>
    <col min="11012" max="11261" width="8.85546875" style="30"/>
    <col min="11262" max="11262" width="21.7109375" style="30" customWidth="1"/>
    <col min="11263" max="11263" width="55.140625" style="30" customWidth="1"/>
    <col min="11264" max="11266" width="14.140625" style="30" customWidth="1"/>
    <col min="11267" max="11267" width="10.5703125" style="30" customWidth="1"/>
    <col min="11268" max="11517" width="8.85546875" style="30"/>
    <col min="11518" max="11518" width="21.7109375" style="30" customWidth="1"/>
    <col min="11519" max="11519" width="55.140625" style="30" customWidth="1"/>
    <col min="11520" max="11522" width="14.140625" style="30" customWidth="1"/>
    <col min="11523" max="11523" width="10.5703125" style="30" customWidth="1"/>
    <col min="11524" max="11773" width="8.85546875" style="30"/>
    <col min="11774" max="11774" width="21.7109375" style="30" customWidth="1"/>
    <col min="11775" max="11775" width="55.140625" style="30" customWidth="1"/>
    <col min="11776" max="11778" width="14.140625" style="30" customWidth="1"/>
    <col min="11779" max="11779" width="10.5703125" style="30" customWidth="1"/>
    <col min="11780" max="12029" width="8.85546875" style="30"/>
    <col min="12030" max="12030" width="21.7109375" style="30" customWidth="1"/>
    <col min="12031" max="12031" width="55.140625" style="30" customWidth="1"/>
    <col min="12032" max="12034" width="14.140625" style="30" customWidth="1"/>
    <col min="12035" max="12035" width="10.5703125" style="30" customWidth="1"/>
    <col min="12036" max="12285" width="8.85546875" style="30"/>
    <col min="12286" max="12286" width="21.7109375" style="30" customWidth="1"/>
    <col min="12287" max="12287" width="55.140625" style="30" customWidth="1"/>
    <col min="12288" max="12290" width="14.140625" style="30" customWidth="1"/>
    <col min="12291" max="12291" width="10.5703125" style="30" customWidth="1"/>
    <col min="12292" max="12541" width="8.85546875" style="30"/>
    <col min="12542" max="12542" width="21.7109375" style="30" customWidth="1"/>
    <col min="12543" max="12543" width="55.140625" style="30" customWidth="1"/>
    <col min="12544" max="12546" width="14.140625" style="30" customWidth="1"/>
    <col min="12547" max="12547" width="10.5703125" style="30" customWidth="1"/>
    <col min="12548" max="12797" width="8.85546875" style="30"/>
    <col min="12798" max="12798" width="21.7109375" style="30" customWidth="1"/>
    <col min="12799" max="12799" width="55.140625" style="30" customWidth="1"/>
    <col min="12800" max="12802" width="14.140625" style="30" customWidth="1"/>
    <col min="12803" max="12803" width="10.5703125" style="30" customWidth="1"/>
    <col min="12804" max="13053" width="8.85546875" style="30"/>
    <col min="13054" max="13054" width="21.7109375" style="30" customWidth="1"/>
    <col min="13055" max="13055" width="55.140625" style="30" customWidth="1"/>
    <col min="13056" max="13058" width="14.140625" style="30" customWidth="1"/>
    <col min="13059" max="13059" width="10.5703125" style="30" customWidth="1"/>
    <col min="13060" max="13309" width="8.85546875" style="30"/>
    <col min="13310" max="13310" width="21.7109375" style="30" customWidth="1"/>
    <col min="13311" max="13311" width="55.140625" style="30" customWidth="1"/>
    <col min="13312" max="13314" width="14.140625" style="30" customWidth="1"/>
    <col min="13315" max="13315" width="10.5703125" style="30" customWidth="1"/>
    <col min="13316" max="13565" width="8.85546875" style="30"/>
    <col min="13566" max="13566" width="21.7109375" style="30" customWidth="1"/>
    <col min="13567" max="13567" width="55.140625" style="30" customWidth="1"/>
    <col min="13568" max="13570" width="14.140625" style="30" customWidth="1"/>
    <col min="13571" max="13571" width="10.5703125" style="30" customWidth="1"/>
    <col min="13572" max="13821" width="8.85546875" style="30"/>
    <col min="13822" max="13822" width="21.7109375" style="30" customWidth="1"/>
    <col min="13823" max="13823" width="55.140625" style="30" customWidth="1"/>
    <col min="13824" max="13826" width="14.140625" style="30" customWidth="1"/>
    <col min="13827" max="13827" width="10.5703125" style="30" customWidth="1"/>
    <col min="13828" max="14077" width="8.85546875" style="30"/>
    <col min="14078" max="14078" width="21.7109375" style="30" customWidth="1"/>
    <col min="14079" max="14079" width="55.140625" style="30" customWidth="1"/>
    <col min="14080" max="14082" width="14.140625" style="30" customWidth="1"/>
    <col min="14083" max="14083" width="10.5703125" style="30" customWidth="1"/>
    <col min="14084" max="14333" width="8.85546875" style="30"/>
    <col min="14334" max="14334" width="21.7109375" style="30" customWidth="1"/>
    <col min="14335" max="14335" width="55.140625" style="30" customWidth="1"/>
    <col min="14336" max="14338" width="14.140625" style="30" customWidth="1"/>
    <col min="14339" max="14339" width="10.5703125" style="30" customWidth="1"/>
    <col min="14340" max="14589" width="8.85546875" style="30"/>
    <col min="14590" max="14590" width="21.7109375" style="30" customWidth="1"/>
    <col min="14591" max="14591" width="55.140625" style="30" customWidth="1"/>
    <col min="14592" max="14594" width="14.140625" style="30" customWidth="1"/>
    <col min="14595" max="14595" width="10.5703125" style="30" customWidth="1"/>
    <col min="14596" max="14845" width="8.85546875" style="30"/>
    <col min="14846" max="14846" width="21.7109375" style="30" customWidth="1"/>
    <col min="14847" max="14847" width="55.140625" style="30" customWidth="1"/>
    <col min="14848" max="14850" width="14.140625" style="30" customWidth="1"/>
    <col min="14851" max="14851" width="10.5703125" style="30" customWidth="1"/>
    <col min="14852" max="15101" width="8.85546875" style="30"/>
    <col min="15102" max="15102" width="21.7109375" style="30" customWidth="1"/>
    <col min="15103" max="15103" width="55.140625" style="30" customWidth="1"/>
    <col min="15104" max="15106" width="14.140625" style="30" customWidth="1"/>
    <col min="15107" max="15107" width="10.5703125" style="30" customWidth="1"/>
    <col min="15108" max="15357" width="8.85546875" style="30"/>
    <col min="15358" max="15358" width="21.7109375" style="30" customWidth="1"/>
    <col min="15359" max="15359" width="55.140625" style="30" customWidth="1"/>
    <col min="15360" max="15362" width="14.140625" style="30" customWidth="1"/>
    <col min="15363" max="15363" width="10.5703125" style="30" customWidth="1"/>
    <col min="15364" max="15613" width="8.85546875" style="30"/>
    <col min="15614" max="15614" width="21.7109375" style="30" customWidth="1"/>
    <col min="15615" max="15615" width="55.140625" style="30" customWidth="1"/>
    <col min="15616" max="15618" width="14.140625" style="30" customWidth="1"/>
    <col min="15619" max="15619" width="10.5703125" style="30" customWidth="1"/>
    <col min="15620" max="15869" width="8.85546875" style="30"/>
    <col min="15870" max="15870" width="21.7109375" style="30" customWidth="1"/>
    <col min="15871" max="15871" width="55.140625" style="30" customWidth="1"/>
    <col min="15872" max="15874" width="14.140625" style="30" customWidth="1"/>
    <col min="15875" max="15875" width="10.5703125" style="30" customWidth="1"/>
    <col min="15876" max="16125" width="8.85546875" style="30"/>
    <col min="16126" max="16126" width="21.7109375" style="30" customWidth="1"/>
    <col min="16127" max="16127" width="55.140625" style="30" customWidth="1"/>
    <col min="16128" max="16130" width="14.140625" style="30" customWidth="1"/>
    <col min="16131" max="16131" width="10.5703125" style="30" customWidth="1"/>
    <col min="16132" max="16384" width="8.85546875" style="30"/>
  </cols>
  <sheetData>
    <row r="1" spans="1:228" s="33" customFormat="1" ht="15.75" x14ac:dyDescent="0.25">
      <c r="A1" s="129" t="s">
        <v>204</v>
      </c>
      <c r="B1" s="129"/>
      <c r="C1" s="129"/>
      <c r="D1" s="129"/>
      <c r="E1" s="129"/>
      <c r="F1" s="129"/>
      <c r="G1" s="129"/>
      <c r="H1" s="33" t="s">
        <v>0</v>
      </c>
      <c r="I1" s="34"/>
    </row>
    <row r="2" spans="1:228" s="33" customFormat="1" x14ac:dyDescent="0.25">
      <c r="B2" s="130"/>
      <c r="C2" s="130"/>
      <c r="D2" s="130"/>
      <c r="E2" s="130"/>
      <c r="F2" s="130"/>
      <c r="G2" s="130"/>
      <c r="I2" s="34"/>
    </row>
    <row r="3" spans="1:228" s="36" customFormat="1" ht="90" x14ac:dyDescent="0.25">
      <c r="A3" s="35" t="s">
        <v>2</v>
      </c>
      <c r="B3" s="35" t="s">
        <v>1</v>
      </c>
      <c r="C3" s="35" t="s">
        <v>205</v>
      </c>
      <c r="D3" s="35" t="s">
        <v>167</v>
      </c>
      <c r="E3" s="35" t="s">
        <v>221</v>
      </c>
      <c r="F3" s="35" t="s">
        <v>62</v>
      </c>
      <c r="G3" s="35" t="s">
        <v>173</v>
      </c>
      <c r="I3" s="37"/>
    </row>
    <row r="4" spans="1:228" s="38" customFormat="1" x14ac:dyDescent="0.25">
      <c r="A4" s="60">
        <v>1</v>
      </c>
      <c r="B4" s="35">
        <v>2</v>
      </c>
      <c r="C4" s="35">
        <v>3</v>
      </c>
      <c r="D4" s="35">
        <v>4</v>
      </c>
      <c r="E4" s="35">
        <v>5</v>
      </c>
      <c r="F4" s="59">
        <v>6</v>
      </c>
      <c r="G4" s="35">
        <v>7</v>
      </c>
      <c r="I4" s="32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</row>
    <row r="5" spans="1:228" s="42" customFormat="1" ht="15.75" x14ac:dyDescent="0.25">
      <c r="A5" s="1" t="s">
        <v>3</v>
      </c>
      <c r="B5" s="39" t="s">
        <v>63</v>
      </c>
      <c r="C5" s="2">
        <f>C7+C12+C18+C27+C31+C43+C49+C52+C61+C63+C85</f>
        <v>93760589.839999989</v>
      </c>
      <c r="D5" s="2">
        <f t="shared" ref="D5:E5" si="0">D7+D12+D18+D27+D31+D43+D49+D52+D61+D63+D85</f>
        <v>137933459</v>
      </c>
      <c r="E5" s="2">
        <f t="shared" si="0"/>
        <v>112977074.26999998</v>
      </c>
      <c r="F5" s="29">
        <f>E5/D5*100</f>
        <v>81.906939106051112</v>
      </c>
      <c r="G5" s="29">
        <f>E5/C5*100</f>
        <v>120.4952682814735</v>
      </c>
      <c r="H5" s="40"/>
      <c r="I5" s="41"/>
    </row>
    <row r="6" spans="1:228" s="42" customFormat="1" ht="15.75" x14ac:dyDescent="0.25">
      <c r="A6" s="3" t="s">
        <v>4</v>
      </c>
      <c r="B6" s="39" t="s">
        <v>64</v>
      </c>
      <c r="C6" s="2">
        <f t="shared" ref="C6:E6" si="1">C7</f>
        <v>66661888.359999999</v>
      </c>
      <c r="D6" s="2">
        <f t="shared" si="1"/>
        <v>96472000</v>
      </c>
      <c r="E6" s="2">
        <f t="shared" si="1"/>
        <v>80186288.879999995</v>
      </c>
      <c r="F6" s="29">
        <f t="shared" ref="F6:F76" si="2">E6/D6*100</f>
        <v>83.118717223650378</v>
      </c>
      <c r="G6" s="29">
        <f t="shared" ref="G6:G76" si="3">E6/C6*100</f>
        <v>120.28805491822104</v>
      </c>
      <c r="H6" s="40"/>
      <c r="I6" s="41"/>
    </row>
    <row r="7" spans="1:228" s="40" customFormat="1" ht="15.75" x14ac:dyDescent="0.25">
      <c r="A7" s="4" t="s">
        <v>5</v>
      </c>
      <c r="B7" s="43" t="s">
        <v>65</v>
      </c>
      <c r="C7" s="5">
        <f>+C8+C9+C10+C11</f>
        <v>66661888.359999999</v>
      </c>
      <c r="D7" s="5">
        <f t="shared" ref="D7:E7" si="4">+D8+D9+D10+D11</f>
        <v>96472000</v>
      </c>
      <c r="E7" s="5">
        <f t="shared" si="4"/>
        <v>80186288.879999995</v>
      </c>
      <c r="F7" s="29">
        <f t="shared" si="2"/>
        <v>83.118717223650378</v>
      </c>
      <c r="G7" s="29">
        <f t="shared" si="3"/>
        <v>120.28805491822104</v>
      </c>
      <c r="I7" s="41"/>
    </row>
    <row r="8" spans="1:228" s="42" customFormat="1" ht="63" x14ac:dyDescent="0.25">
      <c r="A8" s="6" t="s">
        <v>6</v>
      </c>
      <c r="B8" s="43" t="s">
        <v>66</v>
      </c>
      <c r="C8" s="7">
        <v>65671540.850000001</v>
      </c>
      <c r="D8" s="8">
        <v>95150000</v>
      </c>
      <c r="E8" s="7">
        <v>79040020.140000001</v>
      </c>
      <c r="F8" s="29">
        <f t="shared" si="2"/>
        <v>83.068859842354186</v>
      </c>
      <c r="G8" s="29">
        <f t="shared" si="3"/>
        <v>120.35657929899173</v>
      </c>
      <c r="H8" s="40"/>
      <c r="I8" s="41"/>
    </row>
    <row r="9" spans="1:228" s="42" customFormat="1" ht="94.5" x14ac:dyDescent="0.25">
      <c r="A9" s="9" t="s">
        <v>7</v>
      </c>
      <c r="B9" s="43" t="s">
        <v>67</v>
      </c>
      <c r="C9" s="7">
        <v>477371.44</v>
      </c>
      <c r="D9" s="8">
        <v>637000</v>
      </c>
      <c r="E9" s="7">
        <v>474764.35</v>
      </c>
      <c r="F9" s="29">
        <f t="shared" si="2"/>
        <v>74.531295133437993</v>
      </c>
      <c r="G9" s="29">
        <f t="shared" si="3"/>
        <v>99.453865526601248</v>
      </c>
      <c r="H9" s="40"/>
      <c r="I9" s="41"/>
    </row>
    <row r="10" spans="1:228" s="42" customFormat="1" ht="34.5" customHeight="1" x14ac:dyDescent="0.25">
      <c r="A10" s="6" t="s">
        <v>8</v>
      </c>
      <c r="B10" s="43" t="s">
        <v>68</v>
      </c>
      <c r="C10" s="7">
        <v>291868.82</v>
      </c>
      <c r="D10" s="8">
        <v>390000</v>
      </c>
      <c r="E10" s="7">
        <v>384225.2</v>
      </c>
      <c r="F10" s="29">
        <f t="shared" si="2"/>
        <v>98.519282051282048</v>
      </c>
      <c r="G10" s="29">
        <f t="shared" si="3"/>
        <v>131.64311282034168</v>
      </c>
      <c r="H10" s="40"/>
      <c r="I10" s="41"/>
    </row>
    <row r="11" spans="1:228" s="42" customFormat="1" ht="78.75" x14ac:dyDescent="0.25">
      <c r="A11" s="9" t="s">
        <v>9</v>
      </c>
      <c r="B11" s="43" t="s">
        <v>69</v>
      </c>
      <c r="C11" s="7">
        <v>221107.25</v>
      </c>
      <c r="D11" s="8">
        <v>295000</v>
      </c>
      <c r="E11" s="7">
        <v>287279.19</v>
      </c>
      <c r="F11" s="29">
        <f t="shared" si="2"/>
        <v>97.382776271186444</v>
      </c>
      <c r="G11" s="29">
        <f t="shared" si="3"/>
        <v>129.92753064406526</v>
      </c>
      <c r="H11" s="40"/>
      <c r="I11" s="41"/>
    </row>
    <row r="12" spans="1:228" s="42" customFormat="1" ht="31.5" x14ac:dyDescent="0.25">
      <c r="A12" s="3" t="s">
        <v>10</v>
      </c>
      <c r="B12" s="39" t="s">
        <v>70</v>
      </c>
      <c r="C12" s="2">
        <f t="shared" ref="C12:E12" si="5">C13</f>
        <v>2657103.4299999997</v>
      </c>
      <c r="D12" s="2">
        <f t="shared" si="5"/>
        <v>3743000</v>
      </c>
      <c r="E12" s="2">
        <f t="shared" si="5"/>
        <v>2877088.5700000003</v>
      </c>
      <c r="F12" s="29">
        <f t="shared" si="2"/>
        <v>76.86584477691693</v>
      </c>
      <c r="G12" s="29">
        <f t="shared" si="3"/>
        <v>108.27913349236844</v>
      </c>
      <c r="H12" s="40"/>
      <c r="I12" s="41"/>
    </row>
    <row r="13" spans="1:228" s="42" customFormat="1" ht="31.5" x14ac:dyDescent="0.25">
      <c r="A13" s="9" t="s">
        <v>11</v>
      </c>
      <c r="B13" s="43" t="s">
        <v>71</v>
      </c>
      <c r="C13" s="10">
        <f>C14+C15+C16+C17</f>
        <v>2657103.4299999997</v>
      </c>
      <c r="D13" s="10">
        <f>D14+D15+D16+D17</f>
        <v>3743000</v>
      </c>
      <c r="E13" s="10">
        <f>E14+E15+E16+E17</f>
        <v>2877088.5700000003</v>
      </c>
      <c r="F13" s="29">
        <f t="shared" si="2"/>
        <v>76.86584477691693</v>
      </c>
      <c r="G13" s="29">
        <f t="shared" si="3"/>
        <v>108.27913349236844</v>
      </c>
      <c r="H13" s="40"/>
      <c r="I13" s="41"/>
    </row>
    <row r="14" spans="1:228" s="42" customFormat="1" ht="63" x14ac:dyDescent="0.25">
      <c r="A14" s="9" t="s">
        <v>12</v>
      </c>
      <c r="B14" s="43" t="s">
        <v>72</v>
      </c>
      <c r="C14" s="7">
        <v>1074426.75</v>
      </c>
      <c r="D14" s="8">
        <v>1544000</v>
      </c>
      <c r="E14" s="7">
        <v>1252915.04</v>
      </c>
      <c r="F14" s="29">
        <f t="shared" si="2"/>
        <v>81.14734715025908</v>
      </c>
      <c r="G14" s="29">
        <f t="shared" si="3"/>
        <v>116.61242053029675</v>
      </c>
      <c r="H14" s="40"/>
      <c r="I14" s="41"/>
    </row>
    <row r="15" spans="1:228" s="42" customFormat="1" ht="78.75" x14ac:dyDescent="0.25">
      <c r="A15" s="9" t="s">
        <v>13</v>
      </c>
      <c r="B15" s="43" t="s">
        <v>73</v>
      </c>
      <c r="C15" s="7">
        <v>11398.44</v>
      </c>
      <c r="D15" s="8">
        <v>14000</v>
      </c>
      <c r="E15" s="7">
        <v>11364.19</v>
      </c>
      <c r="F15" s="29">
        <f t="shared" si="2"/>
        <v>81.172785714285723</v>
      </c>
      <c r="G15" s="29">
        <f t="shared" si="3"/>
        <v>99.699520285232012</v>
      </c>
      <c r="H15" s="40"/>
      <c r="I15" s="41"/>
    </row>
    <row r="16" spans="1:228" s="42" customFormat="1" ht="63" x14ac:dyDescent="0.25">
      <c r="A16" s="9" t="s">
        <v>14</v>
      </c>
      <c r="B16" s="43" t="s">
        <v>74</v>
      </c>
      <c r="C16" s="7">
        <v>1793626.99</v>
      </c>
      <c r="D16" s="8">
        <v>2408000</v>
      </c>
      <c r="E16" s="7">
        <v>1893457.51</v>
      </c>
      <c r="F16" s="29">
        <f t="shared" si="2"/>
        <v>78.631956395348837</v>
      </c>
      <c r="G16" s="29">
        <f t="shared" si="3"/>
        <v>105.56584621867226</v>
      </c>
      <c r="H16" s="40"/>
      <c r="I16" s="41"/>
    </row>
    <row r="17" spans="1:9" s="42" customFormat="1" ht="63" x14ac:dyDescent="0.25">
      <c r="A17" s="9" t="s">
        <v>15</v>
      </c>
      <c r="B17" s="43" t="s">
        <v>75</v>
      </c>
      <c r="C17" s="7">
        <v>-222348.75</v>
      </c>
      <c r="D17" s="8">
        <v>-223000</v>
      </c>
      <c r="E17" s="7">
        <v>-280648.17</v>
      </c>
      <c r="F17" s="29">
        <f t="shared" si="2"/>
        <v>125.85119730941703</v>
      </c>
      <c r="G17" s="29">
        <f t="shared" si="3"/>
        <v>126.2198100956268</v>
      </c>
      <c r="H17" s="40"/>
      <c r="I17" s="41"/>
    </row>
    <row r="18" spans="1:9" s="42" customFormat="1" ht="15.75" x14ac:dyDescent="0.25">
      <c r="A18" s="3" t="s">
        <v>16</v>
      </c>
      <c r="B18" s="39" t="s">
        <v>76</v>
      </c>
      <c r="C18" s="2">
        <f xml:space="preserve"> C19+C22+C25</f>
        <v>12353554.069999998</v>
      </c>
      <c r="D18" s="2">
        <f t="shared" ref="D18:E18" si="6" xml:space="preserve"> D19+D22+D25</f>
        <v>16579897</v>
      </c>
      <c r="E18" s="2">
        <f t="shared" si="6"/>
        <v>11730983.84</v>
      </c>
      <c r="F18" s="29">
        <f t="shared" si="2"/>
        <v>70.754262466166111</v>
      </c>
      <c r="G18" s="29">
        <f t="shared" si="3"/>
        <v>94.960395798065264</v>
      </c>
      <c r="H18" s="40"/>
      <c r="I18" s="41"/>
    </row>
    <row r="19" spans="1:9" s="42" customFormat="1" ht="15.75" x14ac:dyDescent="0.25">
      <c r="A19" s="6" t="s">
        <v>17</v>
      </c>
      <c r="B19" s="43" t="s">
        <v>77</v>
      </c>
      <c r="C19" s="5">
        <f>C20+C21</f>
        <v>11095800.539999999</v>
      </c>
      <c r="D19" s="5">
        <f t="shared" ref="D19:E19" si="7">D20+D21</f>
        <v>15393897</v>
      </c>
      <c r="E19" s="5">
        <f t="shared" si="7"/>
        <v>10435147.73</v>
      </c>
      <c r="F19" s="29">
        <f t="shared" si="2"/>
        <v>67.787563668900745</v>
      </c>
      <c r="G19" s="29">
        <f t="shared" si="3"/>
        <v>94.045920277510703</v>
      </c>
      <c r="H19" s="40"/>
      <c r="I19" s="41"/>
    </row>
    <row r="20" spans="1:9" s="42" customFormat="1" ht="15.75" x14ac:dyDescent="0.25">
      <c r="A20" s="6" t="s">
        <v>17</v>
      </c>
      <c r="B20" s="43" t="s">
        <v>78</v>
      </c>
      <c r="C20" s="7">
        <v>11093740.859999999</v>
      </c>
      <c r="D20" s="8">
        <v>15393897</v>
      </c>
      <c r="E20" s="7">
        <v>10434889.460000001</v>
      </c>
      <c r="F20" s="29">
        <f t="shared" si="2"/>
        <v>67.785885926091368</v>
      </c>
      <c r="G20" s="29">
        <f t="shared" si="3"/>
        <v>94.061052909793688</v>
      </c>
      <c r="H20" s="40"/>
      <c r="I20" s="41"/>
    </row>
    <row r="21" spans="1:9" s="42" customFormat="1" ht="31.5" x14ac:dyDescent="0.25">
      <c r="A21" s="6" t="s">
        <v>18</v>
      </c>
      <c r="B21" s="43" t="s">
        <v>79</v>
      </c>
      <c r="C21" s="7">
        <v>2059.6799999999998</v>
      </c>
      <c r="D21" s="8"/>
      <c r="E21" s="7">
        <v>258.27</v>
      </c>
      <c r="F21" s="29"/>
      <c r="G21" s="29">
        <f t="shared" si="3"/>
        <v>12.539326497319973</v>
      </c>
      <c r="H21" s="40"/>
      <c r="I21" s="41"/>
    </row>
    <row r="22" spans="1:9" s="42" customFormat="1" ht="15.75" x14ac:dyDescent="0.25">
      <c r="A22" s="6" t="s">
        <v>19</v>
      </c>
      <c r="B22" s="43" t="s">
        <v>80</v>
      </c>
      <c r="C22" s="8">
        <f>C23+C24</f>
        <v>613194.53</v>
      </c>
      <c r="D22" s="8">
        <f t="shared" ref="D22:E22" si="8">D23+D24</f>
        <v>617000</v>
      </c>
      <c r="E22" s="8">
        <f t="shared" si="8"/>
        <v>609283.33000000007</v>
      </c>
      <c r="F22" s="29">
        <f t="shared" si="2"/>
        <v>98.749324149108602</v>
      </c>
      <c r="G22" s="29">
        <f t="shared" si="3"/>
        <v>99.362159998393992</v>
      </c>
      <c r="H22" s="40"/>
      <c r="I22" s="41"/>
    </row>
    <row r="23" spans="1:9" s="42" customFormat="1" ht="15.75" x14ac:dyDescent="0.25">
      <c r="A23" s="11" t="s">
        <v>19</v>
      </c>
      <c r="B23" s="43" t="s">
        <v>81</v>
      </c>
      <c r="C23" s="12">
        <v>613194.53</v>
      </c>
      <c r="D23" s="5">
        <v>617000</v>
      </c>
      <c r="E23" s="12">
        <v>608143.4</v>
      </c>
      <c r="F23" s="29">
        <f t="shared" si="2"/>
        <v>98.564570502431124</v>
      </c>
      <c r="G23" s="29">
        <f t="shared" si="3"/>
        <v>99.176259775180966</v>
      </c>
      <c r="H23" s="40"/>
      <c r="I23" s="41"/>
    </row>
    <row r="24" spans="1:9" s="42" customFormat="1" ht="31.5" x14ac:dyDescent="0.25">
      <c r="A24" s="11" t="s">
        <v>20</v>
      </c>
      <c r="B24" s="43" t="s">
        <v>82</v>
      </c>
      <c r="C24" s="12"/>
      <c r="D24" s="5"/>
      <c r="E24" s="12">
        <v>1139.93</v>
      </c>
      <c r="F24" s="29"/>
      <c r="G24" s="29"/>
      <c r="H24" s="40"/>
      <c r="I24" s="41"/>
    </row>
    <row r="25" spans="1:9" s="42" customFormat="1" ht="31.5" x14ac:dyDescent="0.25">
      <c r="A25" s="11" t="s">
        <v>21</v>
      </c>
      <c r="B25" s="43" t="s">
        <v>83</v>
      </c>
      <c r="C25" s="5">
        <f>C26</f>
        <v>644559</v>
      </c>
      <c r="D25" s="5">
        <f t="shared" ref="D25:E25" si="9">D26</f>
        <v>569000</v>
      </c>
      <c r="E25" s="5">
        <f t="shared" si="9"/>
        <v>686552.78</v>
      </c>
      <c r="F25" s="29">
        <f t="shared" si="2"/>
        <v>120.65953954305799</v>
      </c>
      <c r="G25" s="29">
        <f t="shared" si="3"/>
        <v>106.51511808849152</v>
      </c>
      <c r="H25" s="40"/>
      <c r="I25" s="41"/>
    </row>
    <row r="26" spans="1:9" s="42" customFormat="1" ht="31.5" x14ac:dyDescent="0.25">
      <c r="A26" s="11" t="s">
        <v>22</v>
      </c>
      <c r="B26" s="43" t="s">
        <v>84</v>
      </c>
      <c r="C26" s="12">
        <v>644559</v>
      </c>
      <c r="D26" s="8">
        <v>569000</v>
      </c>
      <c r="E26" s="12">
        <v>686552.78</v>
      </c>
      <c r="F26" s="29">
        <f t="shared" si="2"/>
        <v>120.65953954305799</v>
      </c>
      <c r="G26" s="29">
        <f t="shared" si="3"/>
        <v>106.51511808849152</v>
      </c>
      <c r="H26" s="40"/>
      <c r="I26" s="41"/>
    </row>
    <row r="27" spans="1:9" s="42" customFormat="1" ht="15.75" x14ac:dyDescent="0.25">
      <c r="A27" s="3" t="s">
        <v>23</v>
      </c>
      <c r="B27" s="39" t="s">
        <v>85</v>
      </c>
      <c r="C27" s="13">
        <f>C28+C30</f>
        <v>1140826.18</v>
      </c>
      <c r="D27" s="13">
        <f t="shared" ref="D27:E27" si="10">D28+D30</f>
        <v>1485000</v>
      </c>
      <c r="E27" s="13">
        <f t="shared" si="10"/>
        <v>1531585.22</v>
      </c>
      <c r="F27" s="29">
        <f t="shared" si="2"/>
        <v>103.13705185185185</v>
      </c>
      <c r="G27" s="29">
        <f t="shared" si="3"/>
        <v>134.25228547963371</v>
      </c>
      <c r="H27" s="40"/>
      <c r="I27" s="41"/>
    </row>
    <row r="28" spans="1:9" s="42" customFormat="1" ht="31.5" x14ac:dyDescent="0.25">
      <c r="A28" s="6" t="s">
        <v>24</v>
      </c>
      <c r="B28" s="43" t="s">
        <v>86</v>
      </c>
      <c r="C28" s="5">
        <f>C29</f>
        <v>1140826.18</v>
      </c>
      <c r="D28" s="5">
        <f t="shared" ref="D28:E28" si="11">D29</f>
        <v>1485000</v>
      </c>
      <c r="E28" s="5">
        <f t="shared" si="11"/>
        <v>1516585.22</v>
      </c>
      <c r="F28" s="29">
        <f t="shared" si="2"/>
        <v>102.12695084175083</v>
      </c>
      <c r="G28" s="29">
        <f t="shared" si="3"/>
        <v>132.9374488933976</v>
      </c>
      <c r="H28" s="40"/>
      <c r="I28" s="41"/>
    </row>
    <row r="29" spans="1:9" s="42" customFormat="1" ht="63" x14ac:dyDescent="0.25">
      <c r="A29" s="6" t="s">
        <v>25</v>
      </c>
      <c r="B29" s="43" t="s">
        <v>87</v>
      </c>
      <c r="C29" s="7">
        <v>1140826.18</v>
      </c>
      <c r="D29" s="8">
        <v>1485000</v>
      </c>
      <c r="E29" s="7">
        <v>1516585.22</v>
      </c>
      <c r="F29" s="29">
        <f t="shared" si="2"/>
        <v>102.12695084175083</v>
      </c>
      <c r="G29" s="29">
        <f t="shared" si="3"/>
        <v>132.9374488933976</v>
      </c>
      <c r="H29" s="40"/>
      <c r="I29" s="41"/>
    </row>
    <row r="30" spans="1:9" s="42" customFormat="1" ht="31.5" customHeight="1" x14ac:dyDescent="0.25">
      <c r="A30" s="6" t="s">
        <v>174</v>
      </c>
      <c r="B30" s="43" t="s">
        <v>169</v>
      </c>
      <c r="C30" s="7"/>
      <c r="D30" s="8"/>
      <c r="E30" s="7">
        <v>15000</v>
      </c>
      <c r="F30" s="29"/>
      <c r="G30" s="29"/>
      <c r="H30" s="40"/>
      <c r="I30" s="41"/>
    </row>
    <row r="31" spans="1:9" s="42" customFormat="1" ht="31.5" x14ac:dyDescent="0.25">
      <c r="A31" s="3" t="s">
        <v>26</v>
      </c>
      <c r="B31" s="39" t="s">
        <v>88</v>
      </c>
      <c r="C31" s="15">
        <f>C32+C41</f>
        <v>5104801.66</v>
      </c>
      <c r="D31" s="15">
        <f t="shared" ref="D31:E31" si="12">D32+D41</f>
        <v>8125000</v>
      </c>
      <c r="E31" s="15">
        <f t="shared" si="12"/>
        <v>4393784.1599999992</v>
      </c>
      <c r="F31" s="29">
        <f t="shared" si="2"/>
        <v>54.077343507692298</v>
      </c>
      <c r="G31" s="29">
        <f t="shared" si="3"/>
        <v>86.071594013703546</v>
      </c>
      <c r="H31" s="40"/>
      <c r="I31" s="41"/>
    </row>
    <row r="32" spans="1:9" s="42" customFormat="1" ht="78.75" x14ac:dyDescent="0.25">
      <c r="A32" s="9" t="s">
        <v>27</v>
      </c>
      <c r="B32" s="43" t="s">
        <v>89</v>
      </c>
      <c r="C32" s="16">
        <f>C33+C37+C39</f>
        <v>5104801.66</v>
      </c>
      <c r="D32" s="16">
        <f t="shared" ref="D32:E32" si="13">D33+D37+D39</f>
        <v>8125000</v>
      </c>
      <c r="E32" s="16">
        <f t="shared" si="13"/>
        <v>4378784.1599999992</v>
      </c>
      <c r="F32" s="29">
        <f t="shared" si="2"/>
        <v>53.892728123076914</v>
      </c>
      <c r="G32" s="29">
        <f t="shared" si="3"/>
        <v>85.777753018517842</v>
      </c>
      <c r="H32" s="40"/>
      <c r="I32" s="41"/>
    </row>
    <row r="33" spans="1:9" s="42" customFormat="1" ht="63" x14ac:dyDescent="0.25">
      <c r="A33" s="6" t="s">
        <v>28</v>
      </c>
      <c r="B33" s="43" t="s">
        <v>90</v>
      </c>
      <c r="C33" s="5">
        <f>C34+C35+C36</f>
        <v>4830701.25</v>
      </c>
      <c r="D33" s="5">
        <f t="shared" ref="D33:E33" si="14">D34+D35+D36</f>
        <v>7605000</v>
      </c>
      <c r="E33" s="5">
        <f t="shared" si="14"/>
        <v>4110789.3499999996</v>
      </c>
      <c r="F33" s="29">
        <f t="shared" si="2"/>
        <v>54.053771860618006</v>
      </c>
      <c r="G33" s="29">
        <f t="shared" si="3"/>
        <v>85.097155407819926</v>
      </c>
      <c r="H33" s="40"/>
      <c r="I33" s="41"/>
    </row>
    <row r="34" spans="1:9" s="42" customFormat="1" ht="63" x14ac:dyDescent="0.25">
      <c r="A34" s="9" t="s">
        <v>29</v>
      </c>
      <c r="B34" s="43" t="s">
        <v>170</v>
      </c>
      <c r="C34" s="7">
        <v>2130560.33</v>
      </c>
      <c r="D34" s="5">
        <v>3765000</v>
      </c>
      <c r="E34" s="7">
        <v>2507239.9</v>
      </c>
      <c r="F34" s="29">
        <f t="shared" si="2"/>
        <v>66.593357237715793</v>
      </c>
      <c r="G34" s="29">
        <f t="shared" si="3"/>
        <v>117.67983589556461</v>
      </c>
      <c r="H34" s="40"/>
      <c r="I34" s="41"/>
    </row>
    <row r="35" spans="1:9" s="42" customFormat="1" ht="29.45" customHeight="1" x14ac:dyDescent="0.25">
      <c r="A35" s="9" t="s">
        <v>29</v>
      </c>
      <c r="B35" s="43" t="s">
        <v>211</v>
      </c>
      <c r="C35" s="7">
        <v>224463.51</v>
      </c>
      <c r="D35" s="5"/>
      <c r="E35" s="7"/>
      <c r="F35" s="29"/>
      <c r="G35" s="29"/>
      <c r="H35" s="40"/>
      <c r="I35" s="41"/>
    </row>
    <row r="36" spans="1:9" s="42" customFormat="1" ht="78.75" x14ac:dyDescent="0.25">
      <c r="A36" s="9" t="s">
        <v>30</v>
      </c>
      <c r="B36" s="43" t="s">
        <v>91</v>
      </c>
      <c r="C36" s="7">
        <v>2475677.41</v>
      </c>
      <c r="D36" s="5">
        <v>3840000</v>
      </c>
      <c r="E36" s="7">
        <v>1603549.45</v>
      </c>
      <c r="F36" s="29">
        <f t="shared" si="2"/>
        <v>41.759100260416666</v>
      </c>
      <c r="G36" s="29">
        <f t="shared" si="3"/>
        <v>64.772148565188061</v>
      </c>
      <c r="H36" s="40"/>
      <c r="I36" s="41"/>
    </row>
    <row r="37" spans="1:9" s="42" customFormat="1" ht="40.15" customHeight="1" x14ac:dyDescent="0.25">
      <c r="A37" s="9" t="s">
        <v>208</v>
      </c>
      <c r="B37" s="43" t="s">
        <v>209</v>
      </c>
      <c r="C37" s="7">
        <f>C38</f>
        <v>9658.66</v>
      </c>
      <c r="D37" s="7">
        <f t="shared" ref="D37:E37" si="15">D38</f>
        <v>0</v>
      </c>
      <c r="E37" s="7">
        <f t="shared" si="15"/>
        <v>0</v>
      </c>
      <c r="F37" s="29"/>
      <c r="G37" s="29"/>
      <c r="H37" s="40"/>
      <c r="I37" s="41"/>
    </row>
    <row r="38" spans="1:9" s="42" customFormat="1" ht="63.6" customHeight="1" x14ac:dyDescent="0.25">
      <c r="A38" s="9" t="s">
        <v>206</v>
      </c>
      <c r="B38" s="43" t="s">
        <v>207</v>
      </c>
      <c r="C38" s="7">
        <v>9658.66</v>
      </c>
      <c r="D38" s="5"/>
      <c r="E38" s="7"/>
      <c r="F38" s="29"/>
      <c r="G38" s="29"/>
      <c r="H38" s="40"/>
      <c r="I38" s="41"/>
    </row>
    <row r="39" spans="1:9" s="42" customFormat="1" ht="78.75" x14ac:dyDescent="0.25">
      <c r="A39" s="9" t="s">
        <v>31</v>
      </c>
      <c r="B39" s="43" t="s">
        <v>92</v>
      </c>
      <c r="C39" s="12">
        <f>C40</f>
        <v>264441.75</v>
      </c>
      <c r="D39" s="12">
        <f t="shared" ref="D39:E39" si="16">D40</f>
        <v>520000</v>
      </c>
      <c r="E39" s="12">
        <f t="shared" si="16"/>
        <v>267994.81</v>
      </c>
      <c r="F39" s="29">
        <f t="shared" si="2"/>
        <v>51.537463461538458</v>
      </c>
      <c r="G39" s="29">
        <f t="shared" si="3"/>
        <v>101.34360780776863</v>
      </c>
      <c r="H39" s="40"/>
      <c r="I39" s="41"/>
    </row>
    <row r="40" spans="1:9" s="42" customFormat="1" ht="63" x14ac:dyDescent="0.25">
      <c r="A40" s="6" t="s">
        <v>32</v>
      </c>
      <c r="B40" s="43" t="s">
        <v>93</v>
      </c>
      <c r="C40" s="7">
        <v>264441.75</v>
      </c>
      <c r="D40" s="8">
        <v>520000</v>
      </c>
      <c r="E40" s="7">
        <v>267994.81</v>
      </c>
      <c r="F40" s="29">
        <f t="shared" si="2"/>
        <v>51.537463461538458</v>
      </c>
      <c r="G40" s="29">
        <f t="shared" si="3"/>
        <v>101.34360780776863</v>
      </c>
      <c r="H40" s="40"/>
      <c r="I40" s="41"/>
    </row>
    <row r="41" spans="1:9" s="42" customFormat="1" ht="21.6" customHeight="1" x14ac:dyDescent="0.25">
      <c r="A41" s="6" t="s">
        <v>198</v>
      </c>
      <c r="B41" s="43" t="s">
        <v>199</v>
      </c>
      <c r="C41" s="7">
        <f>C42</f>
        <v>0</v>
      </c>
      <c r="D41" s="8"/>
      <c r="E41" s="7">
        <f>E42</f>
        <v>15000</v>
      </c>
      <c r="F41" s="29"/>
      <c r="G41" s="29"/>
      <c r="H41" s="40"/>
      <c r="I41" s="41"/>
    </row>
    <row r="42" spans="1:9" s="42" customFormat="1" ht="38.450000000000003" customHeight="1" x14ac:dyDescent="0.25">
      <c r="A42" s="6" t="s">
        <v>210</v>
      </c>
      <c r="B42" s="43" t="s">
        <v>222</v>
      </c>
      <c r="C42" s="7"/>
      <c r="D42" s="8"/>
      <c r="E42" s="7">
        <v>15000</v>
      </c>
      <c r="F42" s="29"/>
      <c r="G42" s="29"/>
      <c r="H42" s="40"/>
      <c r="I42" s="41"/>
    </row>
    <row r="43" spans="1:9" s="42" customFormat="1" ht="15.75" x14ac:dyDescent="0.25">
      <c r="A43" s="3" t="s">
        <v>33</v>
      </c>
      <c r="B43" s="39" t="s">
        <v>94</v>
      </c>
      <c r="C43" s="13">
        <f t="shared" ref="C43:E43" si="17">C44</f>
        <v>1510746.1</v>
      </c>
      <c r="D43" s="13">
        <f t="shared" si="17"/>
        <v>2036000</v>
      </c>
      <c r="E43" s="13">
        <f t="shared" si="17"/>
        <v>1393670.9200000002</v>
      </c>
      <c r="F43" s="29">
        <f t="shared" si="2"/>
        <v>68.451420432220047</v>
      </c>
      <c r="G43" s="29">
        <f t="shared" si="3"/>
        <v>92.250505892419653</v>
      </c>
      <c r="H43" s="40"/>
      <c r="I43" s="41"/>
    </row>
    <row r="44" spans="1:9" s="42" customFormat="1" ht="15.75" x14ac:dyDescent="0.25">
      <c r="A44" s="6" t="s">
        <v>34</v>
      </c>
      <c r="B44" s="43" t="s">
        <v>95</v>
      </c>
      <c r="C44" s="5">
        <f>C45+C46+C47+C48</f>
        <v>1510746.1</v>
      </c>
      <c r="D44" s="5">
        <f t="shared" ref="D44:E44" si="18">D45+D46+D47+D48</f>
        <v>2036000</v>
      </c>
      <c r="E44" s="5">
        <f t="shared" si="18"/>
        <v>1393670.9200000002</v>
      </c>
      <c r="F44" s="29">
        <f t="shared" si="2"/>
        <v>68.451420432220047</v>
      </c>
      <c r="G44" s="29">
        <f t="shared" si="3"/>
        <v>92.250505892419653</v>
      </c>
      <c r="H44" s="40"/>
      <c r="I44" s="41"/>
    </row>
    <row r="45" spans="1:9" s="42" customFormat="1" ht="31.5" x14ac:dyDescent="0.25">
      <c r="A45" s="6" t="s">
        <v>35</v>
      </c>
      <c r="B45" s="43" t="s">
        <v>96</v>
      </c>
      <c r="C45" s="7">
        <v>179739.07</v>
      </c>
      <c r="D45" s="5">
        <v>264000</v>
      </c>
      <c r="E45" s="7">
        <v>48714.559999999998</v>
      </c>
      <c r="F45" s="29">
        <f t="shared" si="2"/>
        <v>18.452484848484847</v>
      </c>
      <c r="G45" s="29">
        <f t="shared" si="3"/>
        <v>27.102933157493247</v>
      </c>
      <c r="H45" s="40"/>
      <c r="I45" s="41"/>
    </row>
    <row r="46" spans="1:9" s="42" customFormat="1" ht="31.5" x14ac:dyDescent="0.25">
      <c r="A46" s="6" t="s">
        <v>36</v>
      </c>
      <c r="B46" s="43" t="s">
        <v>97</v>
      </c>
      <c r="C46" s="7">
        <v>5309.9</v>
      </c>
      <c r="D46" s="5"/>
      <c r="E46" s="7"/>
      <c r="F46" s="29" t="e">
        <f t="shared" si="2"/>
        <v>#DIV/0!</v>
      </c>
      <c r="G46" s="29">
        <f t="shared" si="3"/>
        <v>0</v>
      </c>
      <c r="H46" s="40"/>
      <c r="I46" s="41"/>
    </row>
    <row r="47" spans="1:9" s="42" customFormat="1" ht="15.75" x14ac:dyDescent="0.25">
      <c r="A47" s="6" t="s">
        <v>37</v>
      </c>
      <c r="B47" s="43" t="s">
        <v>98</v>
      </c>
      <c r="C47" s="7">
        <v>208267.45</v>
      </c>
      <c r="D47" s="5">
        <v>340000</v>
      </c>
      <c r="E47" s="7">
        <v>534714.80000000005</v>
      </c>
      <c r="F47" s="29">
        <f t="shared" si="2"/>
        <v>157.26905882352941</v>
      </c>
      <c r="G47" s="29">
        <f t="shared" si="3"/>
        <v>256.74429681642528</v>
      </c>
      <c r="H47" s="40"/>
      <c r="I47" s="41"/>
    </row>
    <row r="48" spans="1:9" s="42" customFormat="1" ht="15.75" x14ac:dyDescent="0.25">
      <c r="A48" s="6" t="s">
        <v>38</v>
      </c>
      <c r="B48" s="43" t="s">
        <v>99</v>
      </c>
      <c r="C48" s="7">
        <v>1117429.68</v>
      </c>
      <c r="D48" s="5">
        <v>1432000</v>
      </c>
      <c r="E48" s="7">
        <v>810241.56</v>
      </c>
      <c r="F48" s="29">
        <f t="shared" si="2"/>
        <v>56.581114525139661</v>
      </c>
      <c r="G48" s="29">
        <f t="shared" si="3"/>
        <v>72.509400323070011</v>
      </c>
      <c r="H48" s="40"/>
      <c r="I48" s="41"/>
    </row>
    <row r="49" spans="1:9" s="42" customFormat="1" ht="31.5" x14ac:dyDescent="0.25">
      <c r="A49" s="3" t="s">
        <v>39</v>
      </c>
      <c r="B49" s="39" t="s">
        <v>100</v>
      </c>
      <c r="C49" s="17">
        <f>C50+C51</f>
        <v>297406.14</v>
      </c>
      <c r="D49" s="17">
        <f t="shared" ref="D49:E49" si="19">D50+D51</f>
        <v>416000</v>
      </c>
      <c r="E49" s="17">
        <f t="shared" si="19"/>
        <v>241139.66</v>
      </c>
      <c r="F49" s="29">
        <f t="shared" si="2"/>
        <v>57.966264423076922</v>
      </c>
      <c r="G49" s="29">
        <f t="shared" si="3"/>
        <v>81.080928591454096</v>
      </c>
      <c r="H49" s="40"/>
      <c r="I49" s="41"/>
    </row>
    <row r="50" spans="1:9" s="42" customFormat="1" ht="31.5" x14ac:dyDescent="0.25">
      <c r="A50" s="6" t="s">
        <v>101</v>
      </c>
      <c r="B50" s="43" t="s">
        <v>102</v>
      </c>
      <c r="C50" s="7">
        <v>297406.14</v>
      </c>
      <c r="D50" s="7">
        <v>416000</v>
      </c>
      <c r="E50" s="7">
        <v>241139.66</v>
      </c>
      <c r="F50" s="29">
        <f t="shared" si="2"/>
        <v>57.966264423076922</v>
      </c>
      <c r="G50" s="29">
        <f t="shared" si="3"/>
        <v>81.080928591454096</v>
      </c>
      <c r="H50" s="40"/>
      <c r="I50" s="41"/>
    </row>
    <row r="51" spans="1:9" s="42" customFormat="1" ht="15.75" x14ac:dyDescent="0.25">
      <c r="A51" s="6" t="s">
        <v>40</v>
      </c>
      <c r="B51" s="43" t="s">
        <v>103</v>
      </c>
      <c r="C51" s="7"/>
      <c r="D51" s="16"/>
      <c r="E51" s="7"/>
      <c r="F51" s="29" t="e">
        <f t="shared" si="2"/>
        <v>#DIV/0!</v>
      </c>
      <c r="G51" s="29" t="e">
        <f t="shared" si="3"/>
        <v>#DIV/0!</v>
      </c>
      <c r="H51" s="40"/>
      <c r="I51" s="41"/>
    </row>
    <row r="52" spans="1:9" s="42" customFormat="1" ht="31.5" x14ac:dyDescent="0.25">
      <c r="A52" s="3" t="s">
        <v>41</v>
      </c>
      <c r="B52" s="39" t="s">
        <v>104</v>
      </c>
      <c r="C52" s="15">
        <f>C53+C57</f>
        <v>2090857.8499999999</v>
      </c>
      <c r="D52" s="15">
        <f t="shared" ref="D52:E52" si="20">D53+D57</f>
        <v>5963000</v>
      </c>
      <c r="E52" s="15">
        <f t="shared" si="20"/>
        <v>7452846.1299999999</v>
      </c>
      <c r="F52" s="29">
        <f t="shared" si="2"/>
        <v>124.98484202582591</v>
      </c>
      <c r="G52" s="29">
        <f t="shared" si="3"/>
        <v>356.44920241708451</v>
      </c>
      <c r="H52" s="40"/>
      <c r="I52" s="41"/>
    </row>
    <row r="53" spans="1:9" s="42" customFormat="1" ht="72.75" customHeight="1" x14ac:dyDescent="0.25">
      <c r="A53" s="6" t="s">
        <v>215</v>
      </c>
      <c r="B53" s="43" t="s">
        <v>105</v>
      </c>
      <c r="C53" s="16">
        <f>C55+C56</f>
        <v>7392</v>
      </c>
      <c r="D53" s="16">
        <f t="shared" ref="D53:E53" si="21">D55+D56</f>
        <v>0</v>
      </c>
      <c r="E53" s="16">
        <f t="shared" si="21"/>
        <v>0</v>
      </c>
      <c r="F53" s="29"/>
      <c r="G53" s="29">
        <f t="shared" si="3"/>
        <v>0</v>
      </c>
      <c r="H53" s="40"/>
      <c r="I53" s="41"/>
    </row>
    <row r="54" spans="1:9" s="42" customFormat="1" ht="72.75" customHeight="1" x14ac:dyDescent="0.25">
      <c r="A54" s="6" t="s">
        <v>216</v>
      </c>
      <c r="B54" s="43" t="s">
        <v>214</v>
      </c>
      <c r="C54" s="16">
        <f>C55</f>
        <v>7392</v>
      </c>
      <c r="D54" s="16"/>
      <c r="E54" s="16"/>
      <c r="F54" s="29"/>
      <c r="G54" s="29"/>
      <c r="H54" s="40"/>
      <c r="I54" s="41"/>
    </row>
    <row r="55" spans="1:9" s="42" customFormat="1" ht="72.75" customHeight="1" x14ac:dyDescent="0.25">
      <c r="A55" s="6" t="s">
        <v>212</v>
      </c>
      <c r="B55" s="43" t="s">
        <v>213</v>
      </c>
      <c r="C55" s="16">
        <v>7392</v>
      </c>
      <c r="D55" s="16"/>
      <c r="E55" s="16"/>
      <c r="F55" s="29"/>
      <c r="G55" s="29"/>
      <c r="H55" s="40"/>
      <c r="I55" s="41"/>
    </row>
    <row r="56" spans="1:9" s="42" customFormat="1" ht="68.25" hidden="1" customHeight="1" x14ac:dyDescent="0.25">
      <c r="A56" s="6" t="s">
        <v>42</v>
      </c>
      <c r="B56" s="43" t="s">
        <v>106</v>
      </c>
      <c r="C56" s="16"/>
      <c r="D56" s="16"/>
      <c r="E56" s="7"/>
      <c r="F56" s="29" t="e">
        <f t="shared" si="2"/>
        <v>#DIV/0!</v>
      </c>
      <c r="G56" s="29" t="e">
        <f t="shared" si="3"/>
        <v>#DIV/0!</v>
      </c>
      <c r="H56" s="40"/>
      <c r="I56" s="41"/>
    </row>
    <row r="57" spans="1:9" s="42" customFormat="1" ht="63" x14ac:dyDescent="0.25">
      <c r="A57" s="6" t="s">
        <v>43</v>
      </c>
      <c r="B57" s="43" t="s">
        <v>107</v>
      </c>
      <c r="C57" s="8">
        <f>C58</f>
        <v>2083465.8499999999</v>
      </c>
      <c r="D57" s="8">
        <f t="shared" ref="D57:E57" si="22">D58</f>
        <v>5963000</v>
      </c>
      <c r="E57" s="8">
        <f t="shared" si="22"/>
        <v>7452846.1299999999</v>
      </c>
      <c r="F57" s="29">
        <f t="shared" si="2"/>
        <v>124.98484202582591</v>
      </c>
      <c r="G57" s="29">
        <f t="shared" si="3"/>
        <v>357.71386077674373</v>
      </c>
      <c r="H57" s="40"/>
      <c r="I57" s="41"/>
    </row>
    <row r="58" spans="1:9" s="42" customFormat="1" ht="31.5" x14ac:dyDescent="0.25">
      <c r="A58" s="6" t="s">
        <v>44</v>
      </c>
      <c r="B58" s="43" t="s">
        <v>108</v>
      </c>
      <c r="C58" s="8">
        <f>C59+C60</f>
        <v>2083465.8499999999</v>
      </c>
      <c r="D58" s="8">
        <f t="shared" ref="D58:E58" si="23">D59+D60</f>
        <v>5963000</v>
      </c>
      <c r="E58" s="8">
        <f t="shared" si="23"/>
        <v>7452846.1299999999</v>
      </c>
      <c r="F58" s="29">
        <f t="shared" si="2"/>
        <v>124.98484202582591</v>
      </c>
      <c r="G58" s="29">
        <f t="shared" si="3"/>
        <v>357.71386077674373</v>
      </c>
      <c r="H58" s="40"/>
      <c r="I58" s="41"/>
    </row>
    <row r="59" spans="1:9" s="42" customFormat="1" ht="47.25" x14ac:dyDescent="0.25">
      <c r="A59" s="6" t="s">
        <v>45</v>
      </c>
      <c r="B59" s="43" t="s">
        <v>168</v>
      </c>
      <c r="C59" s="7">
        <v>1847189.13</v>
      </c>
      <c r="D59" s="8">
        <v>5603000</v>
      </c>
      <c r="E59" s="7">
        <v>7004526.5700000003</v>
      </c>
      <c r="F59" s="29">
        <f t="shared" si="2"/>
        <v>125.01385989648404</v>
      </c>
      <c r="G59" s="29">
        <f t="shared" si="3"/>
        <v>379.19920901656673</v>
      </c>
      <c r="H59" s="40"/>
      <c r="I59" s="41"/>
    </row>
    <row r="60" spans="1:9" s="42" customFormat="1" ht="47.25" x14ac:dyDescent="0.25">
      <c r="A60" s="6" t="s">
        <v>46</v>
      </c>
      <c r="B60" s="43" t="s">
        <v>109</v>
      </c>
      <c r="C60" s="7">
        <v>236276.72</v>
      </c>
      <c r="D60" s="8">
        <v>360000</v>
      </c>
      <c r="E60" s="7">
        <v>448319.56</v>
      </c>
      <c r="F60" s="29">
        <f t="shared" si="2"/>
        <v>124.53321111111111</v>
      </c>
      <c r="G60" s="29">
        <f t="shared" si="3"/>
        <v>189.74343303902305</v>
      </c>
      <c r="H60" s="40"/>
      <c r="I60" s="41"/>
    </row>
    <row r="61" spans="1:9" s="42" customFormat="1" ht="15.75" x14ac:dyDescent="0.25">
      <c r="A61" s="3" t="s">
        <v>110</v>
      </c>
      <c r="B61" s="39" t="s">
        <v>111</v>
      </c>
      <c r="C61" s="7">
        <f>C62</f>
        <v>35925.120000000003</v>
      </c>
      <c r="D61" s="14">
        <f>D62</f>
        <v>0</v>
      </c>
      <c r="E61" s="18">
        <f>E62</f>
        <v>0</v>
      </c>
      <c r="F61" s="29"/>
      <c r="G61" s="29">
        <f t="shared" si="3"/>
        <v>0</v>
      </c>
      <c r="H61" s="40"/>
      <c r="I61" s="41"/>
    </row>
    <row r="62" spans="1:9" s="42" customFormat="1" ht="31.5" x14ac:dyDescent="0.25">
      <c r="A62" s="6" t="s">
        <v>112</v>
      </c>
      <c r="B62" s="43" t="s">
        <v>113</v>
      </c>
      <c r="C62" s="7">
        <v>35925.120000000003</v>
      </c>
      <c r="D62" s="8"/>
      <c r="E62" s="7"/>
      <c r="F62" s="29"/>
      <c r="G62" s="29">
        <f t="shared" si="3"/>
        <v>0</v>
      </c>
      <c r="H62" s="40"/>
      <c r="I62" s="41"/>
    </row>
    <row r="63" spans="1:9" s="42" customFormat="1" ht="15.75" x14ac:dyDescent="0.25">
      <c r="A63" s="3" t="s">
        <v>47</v>
      </c>
      <c r="B63" s="39" t="s">
        <v>114</v>
      </c>
      <c r="C63" s="13">
        <f>C64+C67+C68+C71+C74+C77+C78+C82+C83+C84</f>
        <v>1907470.9300000002</v>
      </c>
      <c r="D63" s="13">
        <f t="shared" ref="D63:E63" si="24">D64+D67+D68+D71+D74+D77+D78+D82+D83+D84</f>
        <v>2933562</v>
      </c>
      <c r="E63" s="13">
        <f t="shared" si="24"/>
        <v>2975581.81</v>
      </c>
      <c r="F63" s="29">
        <f t="shared" si="2"/>
        <v>101.43238186205031</v>
      </c>
      <c r="G63" s="29">
        <f t="shared" si="3"/>
        <v>155.99618128911666</v>
      </c>
      <c r="H63" s="40"/>
      <c r="I63" s="41"/>
    </row>
    <row r="64" spans="1:9" s="42" customFormat="1" ht="31.5" x14ac:dyDescent="0.25">
      <c r="A64" s="6" t="s">
        <v>48</v>
      </c>
      <c r="B64" s="43" t="s">
        <v>115</v>
      </c>
      <c r="C64" s="8">
        <f>C65+C66</f>
        <v>115320.51999999999</v>
      </c>
      <c r="D64" s="8">
        <f t="shared" ref="D64:E64" si="25">D65+D66</f>
        <v>222000</v>
      </c>
      <c r="E64" s="8">
        <f t="shared" si="25"/>
        <v>236779.98</v>
      </c>
      <c r="F64" s="29">
        <f t="shared" si="2"/>
        <v>106.65764864864866</v>
      </c>
      <c r="G64" s="29">
        <f t="shared" si="3"/>
        <v>205.32337176419256</v>
      </c>
      <c r="H64" s="40"/>
      <c r="I64" s="41"/>
    </row>
    <row r="65" spans="1:10" s="42" customFormat="1" ht="63" x14ac:dyDescent="0.25">
      <c r="A65" s="6" t="s">
        <v>49</v>
      </c>
      <c r="B65" s="43" t="s">
        <v>116</v>
      </c>
      <c r="C65" s="7">
        <v>113880.12</v>
      </c>
      <c r="D65" s="8">
        <v>220000</v>
      </c>
      <c r="E65" s="7">
        <v>229879.98</v>
      </c>
      <c r="F65" s="29">
        <f t="shared" si="2"/>
        <v>104.49090000000001</v>
      </c>
      <c r="G65" s="29">
        <f t="shared" si="3"/>
        <v>201.86137843901113</v>
      </c>
      <c r="H65" s="40"/>
      <c r="I65" s="41"/>
    </row>
    <row r="66" spans="1:10" s="42" customFormat="1" ht="47.25" x14ac:dyDescent="0.25">
      <c r="A66" s="6" t="s">
        <v>50</v>
      </c>
      <c r="B66" s="43" t="s">
        <v>117</v>
      </c>
      <c r="C66" s="7">
        <v>1440.4</v>
      </c>
      <c r="D66" s="8">
        <v>2000</v>
      </c>
      <c r="E66" s="7">
        <v>6900</v>
      </c>
      <c r="F66" s="29">
        <f t="shared" si="2"/>
        <v>345</v>
      </c>
      <c r="G66" s="29">
        <f t="shared" si="3"/>
        <v>479.0336017772841</v>
      </c>
      <c r="H66" s="40"/>
      <c r="I66" s="41"/>
    </row>
    <row r="67" spans="1:10" s="42" customFormat="1" ht="47.25" x14ac:dyDescent="0.25">
      <c r="A67" s="6" t="s">
        <v>51</v>
      </c>
      <c r="B67" s="43" t="s">
        <v>118</v>
      </c>
      <c r="C67" s="7">
        <v>60000</v>
      </c>
      <c r="D67" s="16">
        <v>40000</v>
      </c>
      <c r="E67" s="7">
        <v>40000</v>
      </c>
      <c r="F67" s="29">
        <f t="shared" si="2"/>
        <v>100</v>
      </c>
      <c r="G67" s="29">
        <f t="shared" si="3"/>
        <v>66.666666666666657</v>
      </c>
      <c r="H67" s="40"/>
      <c r="I67" s="41"/>
      <c r="J67" s="42" t="s">
        <v>0</v>
      </c>
    </row>
    <row r="68" spans="1:10" s="42" customFormat="1" ht="47.25" x14ac:dyDescent="0.25">
      <c r="A68" s="6" t="s">
        <v>119</v>
      </c>
      <c r="B68" s="43" t="s">
        <v>120</v>
      </c>
      <c r="C68" s="16">
        <f>C69+C70</f>
        <v>22000</v>
      </c>
      <c r="D68" s="16">
        <f t="shared" ref="D68:E68" si="26">D69+D70</f>
        <v>183562</v>
      </c>
      <c r="E68" s="16">
        <f t="shared" si="26"/>
        <v>208500</v>
      </c>
      <c r="F68" s="29">
        <f t="shared" si="2"/>
        <v>113.58560050555127</v>
      </c>
      <c r="G68" s="29">
        <f t="shared" si="3"/>
        <v>947.72727272727263</v>
      </c>
      <c r="H68" s="40"/>
      <c r="I68" s="41"/>
    </row>
    <row r="69" spans="1:10" s="42" customFormat="1" ht="47.25" x14ac:dyDescent="0.25">
      <c r="A69" s="6" t="s">
        <v>121</v>
      </c>
      <c r="B69" s="43" t="s">
        <v>122</v>
      </c>
      <c r="C69" s="7">
        <v>4000</v>
      </c>
      <c r="D69" s="16">
        <v>183562</v>
      </c>
      <c r="E69" s="7">
        <v>208500</v>
      </c>
      <c r="F69" s="29">
        <f t="shared" si="2"/>
        <v>113.58560050555127</v>
      </c>
      <c r="G69" s="29">
        <f t="shared" si="3"/>
        <v>5212.5</v>
      </c>
      <c r="H69" s="40"/>
      <c r="I69" s="41"/>
    </row>
    <row r="70" spans="1:10" s="42" customFormat="1" ht="47.25" x14ac:dyDescent="0.25">
      <c r="A70" s="6" t="s">
        <v>123</v>
      </c>
      <c r="B70" s="43" t="s">
        <v>124</v>
      </c>
      <c r="C70" s="7">
        <v>18000</v>
      </c>
      <c r="D70" s="16"/>
      <c r="E70" s="7"/>
      <c r="F70" s="29"/>
      <c r="G70" s="29">
        <f t="shared" si="3"/>
        <v>0</v>
      </c>
      <c r="H70" s="40"/>
      <c r="I70" s="41"/>
    </row>
    <row r="71" spans="1:10" s="42" customFormat="1" ht="15.75" x14ac:dyDescent="0.25">
      <c r="A71" s="6" t="s">
        <v>52</v>
      </c>
      <c r="B71" s="43" t="s">
        <v>125</v>
      </c>
      <c r="C71" s="7">
        <f>C72</f>
        <v>34400</v>
      </c>
      <c r="D71" s="7">
        <f t="shared" ref="D71:E71" si="27">D72</f>
        <v>0</v>
      </c>
      <c r="E71" s="7">
        <f t="shared" si="27"/>
        <v>0</v>
      </c>
      <c r="F71" s="29"/>
      <c r="G71" s="29">
        <f t="shared" si="3"/>
        <v>0</v>
      </c>
      <c r="H71" s="40"/>
      <c r="I71" s="41" t="s">
        <v>0</v>
      </c>
    </row>
    <row r="72" spans="1:10" s="42" customFormat="1" ht="47.25" x14ac:dyDescent="0.25">
      <c r="A72" s="6" t="s">
        <v>53</v>
      </c>
      <c r="B72" s="43" t="s">
        <v>126</v>
      </c>
      <c r="C72" s="7">
        <f>C73</f>
        <v>34400</v>
      </c>
      <c r="D72" s="7"/>
      <c r="E72" s="7"/>
      <c r="F72" s="29"/>
      <c r="G72" s="29">
        <f t="shared" si="3"/>
        <v>0</v>
      </c>
      <c r="H72" s="40"/>
      <c r="I72" s="41"/>
    </row>
    <row r="73" spans="1:10" s="42" customFormat="1" ht="63" x14ac:dyDescent="0.25">
      <c r="A73" s="6" t="s">
        <v>54</v>
      </c>
      <c r="B73" s="43" t="s">
        <v>127</v>
      </c>
      <c r="C73" s="7">
        <v>34400</v>
      </c>
      <c r="D73" s="16"/>
      <c r="E73" s="7"/>
      <c r="F73" s="29"/>
      <c r="G73" s="29">
        <f t="shared" si="3"/>
        <v>0</v>
      </c>
      <c r="H73" s="40"/>
      <c r="I73" s="41"/>
    </row>
    <row r="74" spans="1:10" s="42" customFormat="1" ht="94.5" x14ac:dyDescent="0.25">
      <c r="A74" s="9" t="s">
        <v>55</v>
      </c>
      <c r="B74" s="43" t="s">
        <v>128</v>
      </c>
      <c r="C74" s="8">
        <f>C75+C76</f>
        <v>108547.6</v>
      </c>
      <c r="D74" s="8">
        <f t="shared" ref="D74:E74" si="28">D75+D76</f>
        <v>95000</v>
      </c>
      <c r="E74" s="8">
        <f t="shared" si="28"/>
        <v>20000</v>
      </c>
      <c r="F74" s="29">
        <f t="shared" si="2"/>
        <v>21.052631578947366</v>
      </c>
      <c r="G74" s="29">
        <f t="shared" si="3"/>
        <v>18.425096455379943</v>
      </c>
      <c r="H74" s="40"/>
      <c r="I74" s="41"/>
    </row>
    <row r="75" spans="1:10" s="42" customFormat="1" ht="31.5" x14ac:dyDescent="0.25">
      <c r="A75" s="9" t="s">
        <v>129</v>
      </c>
      <c r="B75" s="43" t="s">
        <v>130</v>
      </c>
      <c r="C75" s="8">
        <v>50000</v>
      </c>
      <c r="D75" s="8">
        <v>30000</v>
      </c>
      <c r="E75" s="8"/>
      <c r="F75" s="29">
        <f t="shared" si="2"/>
        <v>0</v>
      </c>
      <c r="G75" s="29">
        <f t="shared" si="3"/>
        <v>0</v>
      </c>
      <c r="H75" s="40"/>
      <c r="I75" s="41"/>
    </row>
    <row r="76" spans="1:10" s="42" customFormat="1" ht="15.75" x14ac:dyDescent="0.25">
      <c r="A76" s="6" t="s">
        <v>56</v>
      </c>
      <c r="B76" s="43" t="s">
        <v>131</v>
      </c>
      <c r="C76" s="7">
        <v>58547.6</v>
      </c>
      <c r="D76" s="8">
        <v>65000</v>
      </c>
      <c r="E76" s="7">
        <v>20000</v>
      </c>
      <c r="F76" s="29">
        <f t="shared" si="2"/>
        <v>30.76923076923077</v>
      </c>
      <c r="G76" s="29">
        <f t="shared" si="3"/>
        <v>34.16023884839003</v>
      </c>
      <c r="H76" s="40"/>
      <c r="I76" s="41"/>
    </row>
    <row r="77" spans="1:10" s="42" customFormat="1" ht="47.25" x14ac:dyDescent="0.25">
      <c r="A77" s="6" t="s">
        <v>57</v>
      </c>
      <c r="B77" s="43" t="s">
        <v>132</v>
      </c>
      <c r="C77" s="7">
        <v>147110</v>
      </c>
      <c r="D77" s="8">
        <v>140000</v>
      </c>
      <c r="E77" s="7">
        <v>141420.04</v>
      </c>
      <c r="F77" s="29">
        <f t="shared" ref="F77:F84" si="29">E77/D77*100</f>
        <v>101.01431428571431</v>
      </c>
      <c r="G77" s="29">
        <f t="shared" ref="G77:G84" si="30">E77/C77*100</f>
        <v>96.132173203725117</v>
      </c>
      <c r="H77" s="40"/>
      <c r="I77" s="41"/>
    </row>
    <row r="78" spans="1:10" s="42" customFormat="1" ht="31.5" x14ac:dyDescent="0.25">
      <c r="A78" s="6" t="s">
        <v>133</v>
      </c>
      <c r="B78" s="43" t="s">
        <v>134</v>
      </c>
      <c r="C78" s="7">
        <f>C79+C80+C81</f>
        <v>14500</v>
      </c>
      <c r="D78" s="7">
        <f t="shared" ref="D78:E78" si="31">D79+D80+D81</f>
        <v>230000</v>
      </c>
      <c r="E78" s="7">
        <f t="shared" si="31"/>
        <v>161800</v>
      </c>
      <c r="F78" s="29">
        <f t="shared" si="29"/>
        <v>70.347826086956516</v>
      </c>
      <c r="G78" s="29">
        <f t="shared" si="30"/>
        <v>1115.8620689655172</v>
      </c>
      <c r="H78" s="40"/>
      <c r="I78" s="41"/>
    </row>
    <row r="79" spans="1:10" s="42" customFormat="1" ht="31.5" x14ac:dyDescent="0.25">
      <c r="A79" s="6" t="s">
        <v>135</v>
      </c>
      <c r="B79" s="43" t="s">
        <v>136</v>
      </c>
      <c r="C79" s="7">
        <v>8500</v>
      </c>
      <c r="D79" s="8"/>
      <c r="E79" s="7"/>
      <c r="F79" s="29"/>
      <c r="G79" s="29">
        <f t="shared" si="30"/>
        <v>0</v>
      </c>
      <c r="H79" s="40"/>
      <c r="I79" s="41"/>
    </row>
    <row r="80" spans="1:10" s="42" customFormat="1" ht="30" customHeight="1" x14ac:dyDescent="0.25">
      <c r="A80" s="6" t="s">
        <v>171</v>
      </c>
      <c r="B80" s="43" t="s">
        <v>172</v>
      </c>
      <c r="C80" s="7"/>
      <c r="D80" s="8">
        <v>170000</v>
      </c>
      <c r="E80" s="7">
        <v>161800</v>
      </c>
      <c r="F80" s="29">
        <f t="shared" si="29"/>
        <v>95.17647058823529</v>
      </c>
      <c r="G80" s="29"/>
      <c r="H80" s="40"/>
      <c r="I80" s="41"/>
    </row>
    <row r="81" spans="1:9" s="42" customFormat="1" ht="47.25" x14ac:dyDescent="0.25">
      <c r="A81" s="6" t="s">
        <v>137</v>
      </c>
      <c r="B81" s="43" t="s">
        <v>138</v>
      </c>
      <c r="C81" s="7">
        <v>6000</v>
      </c>
      <c r="D81" s="8">
        <v>60000</v>
      </c>
      <c r="E81" s="7"/>
      <c r="F81" s="29">
        <f t="shared" si="29"/>
        <v>0</v>
      </c>
      <c r="G81" s="29">
        <f t="shared" si="30"/>
        <v>0</v>
      </c>
      <c r="H81" s="40"/>
      <c r="I81" s="41"/>
    </row>
    <row r="82" spans="1:9" s="42" customFormat="1" ht="31.5" x14ac:dyDescent="0.25">
      <c r="A82" s="6" t="s">
        <v>217</v>
      </c>
      <c r="B82" s="43" t="s">
        <v>218</v>
      </c>
      <c r="C82" s="7">
        <v>22000</v>
      </c>
      <c r="D82" s="8"/>
      <c r="E82" s="7"/>
      <c r="F82" s="29"/>
      <c r="G82" s="29">
        <f t="shared" si="30"/>
        <v>0</v>
      </c>
      <c r="H82" s="40"/>
      <c r="I82" s="41"/>
    </row>
    <row r="83" spans="1:9" s="42" customFormat="1" ht="47.25" x14ac:dyDescent="0.25">
      <c r="A83" s="6" t="s">
        <v>58</v>
      </c>
      <c r="B83" s="43" t="s">
        <v>139</v>
      </c>
      <c r="C83" s="7">
        <v>104569.8</v>
      </c>
      <c r="D83" s="10">
        <v>150000</v>
      </c>
      <c r="E83" s="7">
        <v>212237.79</v>
      </c>
      <c r="F83" s="29">
        <f t="shared" si="29"/>
        <v>141.49186</v>
      </c>
      <c r="G83" s="29">
        <f t="shared" si="30"/>
        <v>202.96279614190712</v>
      </c>
      <c r="H83" s="40"/>
      <c r="I83" s="41"/>
    </row>
    <row r="84" spans="1:9" s="42" customFormat="1" ht="31.5" x14ac:dyDescent="0.25">
      <c r="A84" s="6" t="s">
        <v>59</v>
      </c>
      <c r="B84" s="43" t="s">
        <v>140</v>
      </c>
      <c r="C84" s="7">
        <v>1279023.01</v>
      </c>
      <c r="D84" s="7">
        <v>1873000</v>
      </c>
      <c r="E84" s="7">
        <v>1954844</v>
      </c>
      <c r="F84" s="29">
        <f t="shared" si="29"/>
        <v>104.36967431927388</v>
      </c>
      <c r="G84" s="29">
        <f t="shared" si="30"/>
        <v>152.83884533085921</v>
      </c>
      <c r="H84" s="40"/>
      <c r="I84" s="41"/>
    </row>
    <row r="85" spans="1:9" s="42" customFormat="1" ht="15.75" x14ac:dyDescent="0.25">
      <c r="A85" s="3" t="s">
        <v>200</v>
      </c>
      <c r="B85" s="39" t="s">
        <v>201</v>
      </c>
      <c r="C85" s="18">
        <f>C86+C87</f>
        <v>10</v>
      </c>
      <c r="D85" s="18">
        <f t="shared" ref="D85:E85" si="32">D86+D87</f>
        <v>180000</v>
      </c>
      <c r="E85" s="18">
        <f t="shared" si="32"/>
        <v>194105.08000000002</v>
      </c>
      <c r="F85" s="26"/>
      <c r="G85" s="26"/>
      <c r="H85" s="40"/>
      <c r="I85" s="41"/>
    </row>
    <row r="86" spans="1:9" s="42" customFormat="1" ht="31.5" x14ac:dyDescent="0.25">
      <c r="A86" s="6" t="s">
        <v>202</v>
      </c>
      <c r="B86" s="43" t="s">
        <v>203</v>
      </c>
      <c r="C86" s="7"/>
      <c r="D86" s="7"/>
      <c r="E86" s="7">
        <v>14479.48</v>
      </c>
      <c r="F86" s="29"/>
      <c r="G86" s="29"/>
      <c r="H86" s="40"/>
      <c r="I86" s="41"/>
    </row>
    <row r="87" spans="1:9" s="42" customFormat="1" ht="15.75" x14ac:dyDescent="0.25">
      <c r="A87" s="6" t="s">
        <v>220</v>
      </c>
      <c r="B87" s="43" t="s">
        <v>219</v>
      </c>
      <c r="C87" s="7">
        <v>10</v>
      </c>
      <c r="D87" s="7">
        <v>180000</v>
      </c>
      <c r="E87" s="7">
        <v>179625.60000000001</v>
      </c>
      <c r="F87" s="29"/>
      <c r="G87" s="29"/>
      <c r="H87" s="40"/>
      <c r="I87" s="41"/>
    </row>
    <row r="88" spans="1:9" s="22" customFormat="1" ht="16.5" customHeight="1" x14ac:dyDescent="0.25">
      <c r="A88" s="20" t="s">
        <v>60</v>
      </c>
      <c r="B88" s="19" t="s">
        <v>141</v>
      </c>
      <c r="C88" s="120">
        <f>C89+C92+C107+C134+C126+C137</f>
        <v>296077068.04000002</v>
      </c>
      <c r="D88" s="120">
        <f>D89+D92+D107+D126+D137</f>
        <v>503630667.31999999</v>
      </c>
      <c r="E88" s="120">
        <f>E89+E92+E107+E126+E137</f>
        <v>315486569.52999997</v>
      </c>
      <c r="F88" s="26">
        <f t="shared" ref="F88:F107" si="33">E88/D88*100</f>
        <v>62.642446141895512</v>
      </c>
      <c r="G88" s="26">
        <f t="shared" ref="G88:G141" si="34">E88/C88*100</f>
        <v>106.55555717924689</v>
      </c>
      <c r="H88" s="21"/>
      <c r="I88" s="44"/>
    </row>
    <row r="89" spans="1:9" s="24" customFormat="1" ht="15.75" x14ac:dyDescent="0.25">
      <c r="A89" s="63" t="s">
        <v>142</v>
      </c>
      <c r="B89" s="61" t="s">
        <v>223</v>
      </c>
      <c r="C89" s="65">
        <f>C90+C91</f>
        <v>82254417</v>
      </c>
      <c r="D89" s="65">
        <f>D90+D91</f>
        <v>143104050</v>
      </c>
      <c r="E89" s="65">
        <f>E90+E91</f>
        <v>105139790</v>
      </c>
      <c r="F89" s="29">
        <f t="shared" si="33"/>
        <v>73.470869622487982</v>
      </c>
      <c r="G89" s="29">
        <f t="shared" si="34"/>
        <v>127.82266756568221</v>
      </c>
      <c r="H89" s="23"/>
      <c r="I89" s="28"/>
    </row>
    <row r="90" spans="1:9" s="22" customFormat="1" ht="30" x14ac:dyDescent="0.25">
      <c r="A90" s="80" t="s">
        <v>143</v>
      </c>
      <c r="B90" s="75" t="s">
        <v>182</v>
      </c>
      <c r="C90" s="121">
        <v>55129500</v>
      </c>
      <c r="D90" s="122">
        <v>114272000</v>
      </c>
      <c r="E90" s="121">
        <v>85704000</v>
      </c>
      <c r="F90" s="26">
        <f t="shared" si="33"/>
        <v>75</v>
      </c>
      <c r="G90" s="26">
        <f t="shared" si="34"/>
        <v>155.45941827877996</v>
      </c>
      <c r="H90" s="21"/>
      <c r="I90" s="44"/>
    </row>
    <row r="91" spans="1:9" s="24" customFormat="1" ht="30" x14ac:dyDescent="0.25">
      <c r="A91" s="80" t="s">
        <v>144</v>
      </c>
      <c r="B91" s="75" t="s">
        <v>183</v>
      </c>
      <c r="C91" s="121">
        <v>27124917</v>
      </c>
      <c r="D91" s="122">
        <v>28832050</v>
      </c>
      <c r="E91" s="121">
        <v>19435790</v>
      </c>
      <c r="F91" s="29">
        <f t="shared" si="33"/>
        <v>67.410364507553226</v>
      </c>
      <c r="G91" s="29">
        <f t="shared" si="34"/>
        <v>71.652901278923736</v>
      </c>
      <c r="H91" s="23"/>
      <c r="I91" s="28"/>
    </row>
    <row r="92" spans="1:9" s="24" customFormat="1" ht="15.75" x14ac:dyDescent="0.25">
      <c r="A92" s="64" t="s">
        <v>145</v>
      </c>
      <c r="B92" s="61" t="s">
        <v>224</v>
      </c>
      <c r="C92" s="123">
        <f>C93+C95+C96+C97+C101+C103+C105</f>
        <v>6444412.7699999996</v>
      </c>
      <c r="D92" s="123">
        <f>D93+D105+D96+D97+D98+D99+D100+D101+D102+D104</f>
        <v>8506805.4000000004</v>
      </c>
      <c r="E92" s="123">
        <f>E93+E105+E96+E97+E98+E99+E100+E101+E102+E104</f>
        <v>7801994.25</v>
      </c>
      <c r="F92" s="29">
        <f t="shared" si="33"/>
        <v>91.714737591152613</v>
      </c>
      <c r="G92" s="29">
        <f t="shared" si="34"/>
        <v>121.06602305674473</v>
      </c>
      <c r="H92" s="23"/>
      <c r="I92" s="28"/>
    </row>
    <row r="93" spans="1:9" s="24" customFormat="1" ht="30" x14ac:dyDescent="0.25">
      <c r="A93" s="76" t="s">
        <v>175</v>
      </c>
      <c r="B93" s="75" t="s">
        <v>185</v>
      </c>
      <c r="C93" s="81">
        <v>1220753.27</v>
      </c>
      <c r="D93" s="82">
        <v>1728716.9</v>
      </c>
      <c r="E93" s="82">
        <v>1620216.39</v>
      </c>
      <c r="F93" s="113">
        <f t="shared" si="33"/>
        <v>93.723639191587708</v>
      </c>
      <c r="G93" s="29">
        <f t="shared" si="34"/>
        <v>132.72267458271892</v>
      </c>
      <c r="H93" s="23"/>
      <c r="I93" s="28"/>
    </row>
    <row r="94" spans="1:9" s="24" customFormat="1" ht="15.75" hidden="1" x14ac:dyDescent="0.25">
      <c r="A94" s="83" t="s">
        <v>225</v>
      </c>
      <c r="B94" s="84" t="s">
        <v>226</v>
      </c>
      <c r="C94" s="85"/>
      <c r="D94" s="82"/>
      <c r="E94" s="82"/>
      <c r="F94" s="114"/>
      <c r="G94" s="29" t="e">
        <f t="shared" si="34"/>
        <v>#DIV/0!</v>
      </c>
      <c r="H94" s="23"/>
      <c r="I94" s="28"/>
    </row>
    <row r="95" spans="1:9" s="24" customFormat="1" ht="30" x14ac:dyDescent="0.25">
      <c r="A95" s="86" t="s">
        <v>227</v>
      </c>
      <c r="B95" s="75" t="s">
        <v>228</v>
      </c>
      <c r="C95" s="81">
        <v>2124103.5</v>
      </c>
      <c r="D95" s="82"/>
      <c r="E95" s="82"/>
      <c r="F95" s="114"/>
      <c r="G95" s="29">
        <f t="shared" si="34"/>
        <v>0</v>
      </c>
      <c r="H95" s="23"/>
      <c r="I95" s="28"/>
    </row>
    <row r="96" spans="1:9" s="24" customFormat="1" ht="30" hidden="1" x14ac:dyDescent="0.25">
      <c r="A96" s="86" t="s">
        <v>229</v>
      </c>
      <c r="B96" s="75" t="s">
        <v>230</v>
      </c>
      <c r="C96" s="81"/>
      <c r="D96" s="82"/>
      <c r="E96" s="82"/>
      <c r="F96" s="114"/>
      <c r="G96" s="29" t="e">
        <f t="shared" si="34"/>
        <v>#DIV/0!</v>
      </c>
      <c r="H96" s="23"/>
      <c r="I96" s="28"/>
    </row>
    <row r="97" spans="1:10" s="22" customFormat="1" ht="60" hidden="1" x14ac:dyDescent="0.25">
      <c r="A97" s="86" t="s">
        <v>231</v>
      </c>
      <c r="B97" s="75" t="s">
        <v>232</v>
      </c>
      <c r="C97" s="81"/>
      <c r="D97" s="82"/>
      <c r="E97" s="82"/>
      <c r="F97" s="114" t="e">
        <f t="shared" si="33"/>
        <v>#DIV/0!</v>
      </c>
      <c r="G97" s="29" t="e">
        <f t="shared" si="34"/>
        <v>#DIV/0!</v>
      </c>
      <c r="H97" s="21"/>
      <c r="I97" s="45"/>
    </row>
    <row r="98" spans="1:10" s="24" customFormat="1" ht="45" x14ac:dyDescent="0.25">
      <c r="A98" s="83" t="s">
        <v>233</v>
      </c>
      <c r="B98" s="84" t="s">
        <v>234</v>
      </c>
      <c r="C98" s="81"/>
      <c r="D98" s="82">
        <v>2663000</v>
      </c>
      <c r="E98" s="82">
        <v>2663000</v>
      </c>
      <c r="F98" s="114">
        <f t="shared" si="33"/>
        <v>100</v>
      </c>
      <c r="G98" s="29"/>
      <c r="H98" s="23"/>
      <c r="I98" s="46"/>
    </row>
    <row r="99" spans="1:10" s="24" customFormat="1" ht="45" x14ac:dyDescent="0.25">
      <c r="A99" s="83" t="s">
        <v>235</v>
      </c>
      <c r="B99" s="84" t="s">
        <v>236</v>
      </c>
      <c r="C99" s="81"/>
      <c r="D99" s="82">
        <v>1500000</v>
      </c>
      <c r="E99" s="82">
        <v>1500000</v>
      </c>
      <c r="F99" s="114">
        <f t="shared" si="33"/>
        <v>100</v>
      </c>
      <c r="G99" s="29"/>
      <c r="H99" s="23"/>
      <c r="I99" s="46"/>
    </row>
    <row r="100" spans="1:10" s="24" customFormat="1" ht="30" x14ac:dyDescent="0.25">
      <c r="A100" s="83" t="s">
        <v>237</v>
      </c>
      <c r="B100" s="84" t="s">
        <v>238</v>
      </c>
      <c r="C100" s="81"/>
      <c r="D100" s="82">
        <v>1420204.5</v>
      </c>
      <c r="E100" s="82">
        <v>963593.86</v>
      </c>
      <c r="F100" s="114">
        <f t="shared" si="33"/>
        <v>67.848951330600627</v>
      </c>
      <c r="G100" s="29"/>
      <c r="H100" s="23"/>
      <c r="I100" s="46"/>
    </row>
    <row r="101" spans="1:10" s="22" customFormat="1" ht="15.75" x14ac:dyDescent="0.25">
      <c r="A101" s="83" t="s">
        <v>239</v>
      </c>
      <c r="B101" s="84" t="s">
        <v>240</v>
      </c>
      <c r="C101" s="81">
        <v>133306</v>
      </c>
      <c r="D101" s="82">
        <v>173695</v>
      </c>
      <c r="E101" s="82">
        <v>173695</v>
      </c>
      <c r="F101" s="114">
        <f t="shared" si="33"/>
        <v>100</v>
      </c>
      <c r="G101" s="29">
        <f t="shared" si="34"/>
        <v>130.2979610820218</v>
      </c>
      <c r="H101" s="21"/>
      <c r="I101" s="28"/>
    </row>
    <row r="102" spans="1:10" s="22" customFormat="1" ht="45" hidden="1" x14ac:dyDescent="0.25">
      <c r="A102" s="83" t="s">
        <v>241</v>
      </c>
      <c r="B102" s="84" t="s">
        <v>242</v>
      </c>
      <c r="C102" s="81"/>
      <c r="D102" s="82"/>
      <c r="E102" s="82"/>
      <c r="F102" s="114" t="e">
        <f t="shared" si="33"/>
        <v>#DIV/0!</v>
      </c>
      <c r="G102" s="29" t="e">
        <f t="shared" si="34"/>
        <v>#DIV/0!</v>
      </c>
      <c r="H102" s="21"/>
      <c r="I102" s="28"/>
    </row>
    <row r="103" spans="1:10" s="22" customFormat="1" ht="60" x14ac:dyDescent="0.25">
      <c r="A103" s="83" t="s">
        <v>243</v>
      </c>
      <c r="B103" s="84" t="s">
        <v>244</v>
      </c>
      <c r="C103" s="81">
        <v>2100000</v>
      </c>
      <c r="D103" s="82"/>
      <c r="E103" s="82"/>
      <c r="F103" s="114"/>
      <c r="G103" s="29">
        <f t="shared" si="34"/>
        <v>0</v>
      </c>
      <c r="H103" s="21"/>
      <c r="I103" s="28"/>
      <c r="J103" s="22" t="s">
        <v>0</v>
      </c>
    </row>
    <row r="104" spans="1:10" s="22" customFormat="1" ht="30" hidden="1" x14ac:dyDescent="0.25">
      <c r="A104" s="83" t="s">
        <v>245</v>
      </c>
      <c r="B104" s="84" t="s">
        <v>246</v>
      </c>
      <c r="C104" s="81"/>
      <c r="D104" s="82"/>
      <c r="E104" s="82"/>
      <c r="F104" s="114" t="e">
        <f t="shared" si="33"/>
        <v>#DIV/0!</v>
      </c>
      <c r="G104" s="29" t="e">
        <f t="shared" si="34"/>
        <v>#DIV/0!</v>
      </c>
      <c r="H104" s="21"/>
      <c r="I104" s="28"/>
    </row>
    <row r="105" spans="1:10" s="22" customFormat="1" ht="15.75" x14ac:dyDescent="0.25">
      <c r="A105" s="87" t="s">
        <v>146</v>
      </c>
      <c r="B105" s="61" t="s">
        <v>247</v>
      </c>
      <c r="C105" s="88">
        <f>C106</f>
        <v>866250</v>
      </c>
      <c r="D105" s="88">
        <f>D106</f>
        <v>1021189</v>
      </c>
      <c r="E105" s="88">
        <f t="shared" ref="E105" si="35">E106</f>
        <v>881489</v>
      </c>
      <c r="F105" s="114">
        <f t="shared" si="33"/>
        <v>86.319868310371533</v>
      </c>
      <c r="G105" s="29">
        <f t="shared" si="34"/>
        <v>101.75919191919192</v>
      </c>
      <c r="H105" s="21"/>
      <c r="I105" s="28"/>
    </row>
    <row r="106" spans="1:10" s="22" customFormat="1" ht="45" x14ac:dyDescent="0.25">
      <c r="A106" s="86" t="s">
        <v>177</v>
      </c>
      <c r="B106" s="75" t="s">
        <v>187</v>
      </c>
      <c r="C106" s="81">
        <v>866250</v>
      </c>
      <c r="D106" s="89">
        <v>1021189</v>
      </c>
      <c r="E106" s="89">
        <v>881489</v>
      </c>
      <c r="F106" s="114">
        <f t="shared" si="33"/>
        <v>86.319868310371533</v>
      </c>
      <c r="G106" s="29">
        <f t="shared" si="34"/>
        <v>101.75919191919192</v>
      </c>
      <c r="H106" s="21"/>
      <c r="I106" s="28"/>
    </row>
    <row r="107" spans="1:10" s="22" customFormat="1" ht="15.75" x14ac:dyDescent="0.25">
      <c r="A107" s="87" t="s">
        <v>147</v>
      </c>
      <c r="B107" s="61" t="s">
        <v>248</v>
      </c>
      <c r="C107" s="88">
        <f>C110+C111+C112+C121+C123+C124+C125</f>
        <v>204691904.55000001</v>
      </c>
      <c r="D107" s="88">
        <f>D110+D112+D121+D123+D124+D125</f>
        <v>312427692.23000002</v>
      </c>
      <c r="E107" s="88">
        <f>E110+E112+E121+E123+E124+E125</f>
        <v>198230755.58999997</v>
      </c>
      <c r="F107" s="114">
        <f t="shared" si="33"/>
        <v>63.448522816622912</v>
      </c>
      <c r="G107" s="29">
        <f t="shared" si="34"/>
        <v>96.843476065062561</v>
      </c>
      <c r="H107" s="21"/>
      <c r="I107" s="28"/>
    </row>
    <row r="108" spans="1:10" s="22" customFormat="1" ht="60" hidden="1" x14ac:dyDescent="0.25">
      <c r="A108" s="86" t="s">
        <v>180</v>
      </c>
      <c r="B108" s="75" t="s">
        <v>179</v>
      </c>
      <c r="C108" s="88"/>
      <c r="D108" s="82"/>
      <c r="E108" s="82"/>
      <c r="F108" s="114"/>
      <c r="G108" s="29" t="e">
        <f t="shared" si="34"/>
        <v>#DIV/0!</v>
      </c>
      <c r="H108" s="21"/>
      <c r="I108" s="28"/>
    </row>
    <row r="109" spans="1:10" s="22" customFormat="1" ht="60" hidden="1" x14ac:dyDescent="0.25">
      <c r="A109" s="90" t="s">
        <v>148</v>
      </c>
      <c r="B109" s="75" t="s">
        <v>189</v>
      </c>
      <c r="C109" s="91">
        <v>38605260</v>
      </c>
      <c r="D109" s="89"/>
      <c r="E109" s="91">
        <v>32429188.050000001</v>
      </c>
      <c r="F109" s="114"/>
      <c r="G109" s="29">
        <f t="shared" si="34"/>
        <v>84.001993640244876</v>
      </c>
      <c r="H109" s="21"/>
      <c r="I109" s="28"/>
    </row>
    <row r="110" spans="1:10" s="22" customFormat="1" ht="30" x14ac:dyDescent="0.25">
      <c r="A110" s="83" t="s">
        <v>249</v>
      </c>
      <c r="B110" s="84" t="s">
        <v>250</v>
      </c>
      <c r="C110" s="124">
        <v>171924944.30000001</v>
      </c>
      <c r="D110" s="92">
        <v>295943520.98000002</v>
      </c>
      <c r="E110" s="125">
        <v>194633231.50999999</v>
      </c>
      <c r="F110" s="114">
        <f>E110/D110*100</f>
        <v>65.767018945197108</v>
      </c>
      <c r="G110" s="29">
        <f t="shared" si="34"/>
        <v>113.20825625534314</v>
      </c>
      <c r="H110" s="21"/>
      <c r="I110" s="28"/>
      <c r="J110" s="22" t="s">
        <v>0</v>
      </c>
    </row>
    <row r="111" spans="1:10" s="22" customFormat="1" ht="39.75" customHeight="1" x14ac:dyDescent="0.25">
      <c r="A111" s="83" t="s">
        <v>253</v>
      </c>
      <c r="B111" s="84" t="s">
        <v>254</v>
      </c>
      <c r="C111" s="85">
        <v>19852451.34</v>
      </c>
      <c r="D111" s="92"/>
      <c r="E111" s="125"/>
      <c r="F111" s="114"/>
      <c r="G111" s="29">
        <f t="shared" si="34"/>
        <v>0</v>
      </c>
      <c r="H111" s="21"/>
      <c r="I111" s="28"/>
    </row>
    <row r="112" spans="1:10" s="22" customFormat="1" ht="70.5" customHeight="1" x14ac:dyDescent="0.25">
      <c r="A112" s="90" t="s">
        <v>276</v>
      </c>
      <c r="B112" s="84" t="s">
        <v>275</v>
      </c>
      <c r="C112" s="91">
        <v>1738825.07</v>
      </c>
      <c r="D112" s="89">
        <v>3246029</v>
      </c>
      <c r="E112" s="91">
        <v>2129362.5699999998</v>
      </c>
      <c r="F112" s="114">
        <f t="shared" ref="F112" si="36">E112/D112*100</f>
        <v>65.599000193775225</v>
      </c>
      <c r="G112" s="29">
        <f t="shared" si="34"/>
        <v>122.45984985712219</v>
      </c>
      <c r="H112" s="21"/>
      <c r="I112" s="28" t="s">
        <v>0</v>
      </c>
    </row>
    <row r="113" spans="1:10" s="22" customFormat="1" ht="30.75" hidden="1" customHeight="1" x14ac:dyDescent="0.25">
      <c r="A113" s="83" t="s">
        <v>251</v>
      </c>
      <c r="B113" s="84" t="s">
        <v>252</v>
      </c>
      <c r="C113" s="93"/>
      <c r="D113" s="92"/>
      <c r="E113" s="94"/>
      <c r="F113" s="115"/>
      <c r="G113" s="29" t="e">
        <f t="shared" si="34"/>
        <v>#DIV/0!</v>
      </c>
      <c r="H113" s="21"/>
      <c r="I113" s="28"/>
    </row>
    <row r="114" spans="1:10" s="22" customFormat="1" ht="45" hidden="1" x14ac:dyDescent="0.25">
      <c r="A114" s="83" t="s">
        <v>253</v>
      </c>
      <c r="B114" s="84" t="s">
        <v>254</v>
      </c>
      <c r="C114" s="85">
        <v>19852451.34</v>
      </c>
      <c r="D114" s="95"/>
      <c r="E114" s="91"/>
      <c r="F114" s="114"/>
      <c r="G114" s="29">
        <f t="shared" si="34"/>
        <v>0</v>
      </c>
      <c r="H114" s="21"/>
      <c r="I114" s="28"/>
    </row>
    <row r="115" spans="1:10" s="22" customFormat="1" ht="90" hidden="1" x14ac:dyDescent="0.25">
      <c r="A115" s="86" t="s">
        <v>178</v>
      </c>
      <c r="B115" s="75" t="s">
        <v>189</v>
      </c>
      <c r="C115" s="91">
        <v>147939.46</v>
      </c>
      <c r="D115" s="89"/>
      <c r="E115" s="91">
        <v>143191.25</v>
      </c>
      <c r="F115" s="114"/>
      <c r="G115" s="29">
        <f t="shared" si="34"/>
        <v>96.790437115290274</v>
      </c>
      <c r="H115" s="21"/>
      <c r="I115" s="28"/>
    </row>
    <row r="116" spans="1:10" s="22" customFormat="1" ht="90" hidden="1" x14ac:dyDescent="0.25">
      <c r="A116" s="86" t="s">
        <v>178</v>
      </c>
      <c r="B116" s="75" t="s">
        <v>189</v>
      </c>
      <c r="C116" s="91">
        <v>147939.46</v>
      </c>
      <c r="D116" s="89">
        <v>1094756</v>
      </c>
      <c r="E116" s="91">
        <v>143191.25</v>
      </c>
      <c r="F116" s="116"/>
      <c r="G116" s="29">
        <f t="shared" si="34"/>
        <v>96.790437115290274</v>
      </c>
      <c r="H116" s="21"/>
      <c r="I116" s="28"/>
      <c r="J116" s="22" t="s">
        <v>0</v>
      </c>
    </row>
    <row r="117" spans="1:10" s="24" customFormat="1" ht="15.75" hidden="1" customHeight="1" x14ac:dyDescent="0.25">
      <c r="A117" s="86" t="s">
        <v>178</v>
      </c>
      <c r="B117" s="75" t="s">
        <v>189</v>
      </c>
      <c r="C117" s="91">
        <v>147939.46</v>
      </c>
      <c r="D117" s="89">
        <v>1094756</v>
      </c>
      <c r="E117" s="91">
        <v>143191.25</v>
      </c>
      <c r="F117" s="116"/>
      <c r="G117" s="29">
        <f t="shared" si="34"/>
        <v>96.790437115290274</v>
      </c>
      <c r="H117" s="23"/>
      <c r="I117" s="46"/>
      <c r="J117" s="24" t="s">
        <v>0</v>
      </c>
    </row>
    <row r="118" spans="1:10" s="24" customFormat="1" ht="90" hidden="1" x14ac:dyDescent="0.25">
      <c r="A118" s="86" t="s">
        <v>178</v>
      </c>
      <c r="B118" s="75" t="s">
        <v>189</v>
      </c>
      <c r="C118" s="91">
        <v>147939.46</v>
      </c>
      <c r="D118" s="89">
        <v>1094756</v>
      </c>
      <c r="E118" s="91">
        <v>143191.25</v>
      </c>
      <c r="F118" s="116"/>
      <c r="G118" s="29">
        <f t="shared" si="34"/>
        <v>96.790437115290274</v>
      </c>
      <c r="H118" s="23"/>
      <c r="I118" s="46"/>
      <c r="J118" s="24" t="s">
        <v>0</v>
      </c>
    </row>
    <row r="119" spans="1:10" s="24" customFormat="1" ht="90" hidden="1" x14ac:dyDescent="0.25">
      <c r="A119" s="86" t="s">
        <v>178</v>
      </c>
      <c r="B119" s="75" t="s">
        <v>189</v>
      </c>
      <c r="C119" s="91">
        <v>147939.46</v>
      </c>
      <c r="D119" s="89">
        <v>1094756</v>
      </c>
      <c r="E119" s="91">
        <v>143191.25</v>
      </c>
      <c r="F119" s="115"/>
      <c r="G119" s="29">
        <f t="shared" si="34"/>
        <v>96.790437115290274</v>
      </c>
      <c r="H119" s="23"/>
      <c r="I119" s="46"/>
      <c r="J119" s="24" t="s">
        <v>0</v>
      </c>
    </row>
    <row r="120" spans="1:10" s="22" customFormat="1" ht="63" hidden="1" customHeight="1" x14ac:dyDescent="0.25">
      <c r="A120" s="104" t="s">
        <v>150</v>
      </c>
      <c r="B120" s="105" t="s">
        <v>190</v>
      </c>
      <c r="C120" s="106">
        <v>6574858.71</v>
      </c>
      <c r="D120" s="107"/>
      <c r="E120" s="106">
        <v>6501544.79</v>
      </c>
      <c r="F120" s="117"/>
      <c r="G120" s="29">
        <f t="shared" si="34"/>
        <v>98.88493543004212</v>
      </c>
      <c r="H120" s="21"/>
      <c r="I120" s="44"/>
    </row>
    <row r="121" spans="1:10" s="24" customFormat="1" ht="45" x14ac:dyDescent="0.25">
      <c r="A121" s="83" t="s">
        <v>255</v>
      </c>
      <c r="B121" s="96" t="s">
        <v>256</v>
      </c>
      <c r="C121" s="126">
        <v>9870333</v>
      </c>
      <c r="D121" s="127">
        <v>11361636</v>
      </c>
      <c r="E121" s="93"/>
      <c r="F121" s="114">
        <f>E121/D121*100</f>
        <v>0</v>
      </c>
      <c r="G121" s="29">
        <f t="shared" si="34"/>
        <v>0</v>
      </c>
      <c r="H121" s="23"/>
      <c r="I121" s="25"/>
    </row>
    <row r="122" spans="1:10" s="24" customFormat="1" ht="105" hidden="1" x14ac:dyDescent="0.25">
      <c r="A122" s="86" t="s">
        <v>160</v>
      </c>
      <c r="B122" s="75" t="s">
        <v>189</v>
      </c>
      <c r="C122" s="98"/>
      <c r="D122" s="89"/>
      <c r="E122" s="91"/>
      <c r="F122" s="118"/>
      <c r="G122" s="29" t="e">
        <f t="shared" si="34"/>
        <v>#DIV/0!</v>
      </c>
      <c r="H122" s="23"/>
      <c r="I122" s="25"/>
    </row>
    <row r="123" spans="1:10" s="24" customFormat="1" ht="30" x14ac:dyDescent="0.25">
      <c r="A123" s="83" t="s">
        <v>257</v>
      </c>
      <c r="B123" s="84" t="s">
        <v>258</v>
      </c>
      <c r="C123" s="85">
        <v>933300</v>
      </c>
      <c r="D123" s="89">
        <v>1343978</v>
      </c>
      <c r="E123" s="91">
        <v>1007983.5</v>
      </c>
      <c r="F123" s="118"/>
      <c r="G123" s="29">
        <f t="shared" si="34"/>
        <v>108.00208936033431</v>
      </c>
      <c r="H123" s="23"/>
      <c r="I123" s="25"/>
    </row>
    <row r="124" spans="1:10" s="24" customFormat="1" ht="45" x14ac:dyDescent="0.25">
      <c r="A124" s="83" t="s">
        <v>259</v>
      </c>
      <c r="B124" s="84" t="s">
        <v>260</v>
      </c>
      <c r="C124" s="98"/>
      <c r="D124" s="89">
        <v>113551</v>
      </c>
      <c r="E124" s="91">
        <v>113551</v>
      </c>
      <c r="F124" s="119">
        <f>E124/D124*100</f>
        <v>100</v>
      </c>
      <c r="G124" s="29"/>
      <c r="H124" s="23"/>
      <c r="I124" s="44"/>
    </row>
    <row r="125" spans="1:10" s="24" customFormat="1" ht="45" x14ac:dyDescent="0.25">
      <c r="A125" s="83" t="s">
        <v>261</v>
      </c>
      <c r="B125" s="84" t="s">
        <v>262</v>
      </c>
      <c r="C125" s="98">
        <v>372050.84</v>
      </c>
      <c r="D125" s="89">
        <v>418977.25</v>
      </c>
      <c r="E125" s="91">
        <v>346627.01</v>
      </c>
      <c r="F125" s="119">
        <f>E125/D125*100</f>
        <v>82.7317020196204</v>
      </c>
      <c r="G125" s="29">
        <f t="shared" si="34"/>
        <v>93.166570998737697</v>
      </c>
      <c r="H125" s="23"/>
      <c r="I125" s="47"/>
    </row>
    <row r="126" spans="1:10" s="22" customFormat="1" ht="15.75" x14ac:dyDescent="0.25">
      <c r="A126" s="87" t="s">
        <v>61</v>
      </c>
      <c r="B126" s="61" t="s">
        <v>263</v>
      </c>
      <c r="C126" s="88">
        <f>C132+C133+C129</f>
        <v>2664760</v>
      </c>
      <c r="D126" s="88">
        <f>D132+D129</f>
        <v>39555970</v>
      </c>
      <c r="E126" s="88">
        <f>E132+E129</f>
        <v>4277880</v>
      </c>
      <c r="F126" s="119">
        <f t="shared" ref="F126" si="37">E126/D126*100</f>
        <v>10.814751856672961</v>
      </c>
      <c r="G126" s="29">
        <f t="shared" si="34"/>
        <v>160.53528272714993</v>
      </c>
      <c r="I126" s="49"/>
      <c r="J126" s="50"/>
    </row>
    <row r="127" spans="1:10" s="52" customFormat="1" ht="45" hidden="1" x14ac:dyDescent="0.25">
      <c r="A127" s="86" t="s">
        <v>161</v>
      </c>
      <c r="B127" s="75" t="s">
        <v>196</v>
      </c>
      <c r="C127" s="81"/>
      <c r="D127" s="82"/>
      <c r="E127" s="82"/>
      <c r="F127" s="119"/>
      <c r="G127" s="29" t="e">
        <f t="shared" si="34"/>
        <v>#DIV/0!</v>
      </c>
      <c r="I127" s="53"/>
      <c r="J127" s="51"/>
    </row>
    <row r="128" spans="1:10" s="52" customFormat="1" ht="45" hidden="1" x14ac:dyDescent="0.25">
      <c r="A128" s="86" t="s">
        <v>264</v>
      </c>
      <c r="B128" s="75" t="s">
        <v>196</v>
      </c>
      <c r="C128" s="81"/>
      <c r="D128" s="82"/>
      <c r="E128" s="82"/>
      <c r="F128" s="119"/>
      <c r="G128" s="29" t="e">
        <f t="shared" si="34"/>
        <v>#DIV/0!</v>
      </c>
      <c r="I128" s="53"/>
      <c r="J128" s="51"/>
    </row>
    <row r="129" spans="1:10" s="52" customFormat="1" ht="75" x14ac:dyDescent="0.25">
      <c r="A129" s="86" t="s">
        <v>162</v>
      </c>
      <c r="B129" s="75" t="s">
        <v>196</v>
      </c>
      <c r="C129" s="81">
        <v>374760</v>
      </c>
      <c r="D129" s="89">
        <v>6305970</v>
      </c>
      <c r="E129" s="91">
        <v>4277880</v>
      </c>
      <c r="F129" s="119"/>
      <c r="G129" s="29">
        <f t="shared" si="34"/>
        <v>1141.4985590778099</v>
      </c>
      <c r="I129" s="53"/>
      <c r="J129" s="51"/>
    </row>
    <row r="130" spans="1:10" s="52" customFormat="1" ht="75" hidden="1" x14ac:dyDescent="0.25">
      <c r="A130" s="86" t="s">
        <v>163</v>
      </c>
      <c r="B130" s="75" t="s">
        <v>196</v>
      </c>
      <c r="C130" s="81"/>
      <c r="D130" s="89"/>
      <c r="E130" s="91"/>
      <c r="F130" s="119"/>
      <c r="G130" s="29" t="e">
        <f t="shared" si="34"/>
        <v>#DIV/0!</v>
      </c>
      <c r="I130" s="53"/>
      <c r="J130" s="51"/>
    </row>
    <row r="131" spans="1:10" s="31" customFormat="1" ht="30" hidden="1" x14ac:dyDescent="0.25">
      <c r="A131" s="86" t="s">
        <v>164</v>
      </c>
      <c r="B131" s="75" t="s">
        <v>196</v>
      </c>
      <c r="C131" s="81"/>
      <c r="D131" s="89"/>
      <c r="E131" s="99"/>
      <c r="F131" s="119"/>
      <c r="G131" s="29" t="e">
        <f t="shared" si="34"/>
        <v>#DIV/0!</v>
      </c>
      <c r="H131" s="55"/>
      <c r="I131" s="56"/>
    </row>
    <row r="132" spans="1:10" s="31" customFormat="1" ht="75" x14ac:dyDescent="0.25">
      <c r="A132" s="83" t="s">
        <v>265</v>
      </c>
      <c r="B132" s="84" t="s">
        <v>266</v>
      </c>
      <c r="C132" s="81"/>
      <c r="D132" s="89">
        <v>33250000</v>
      </c>
      <c r="E132" s="99"/>
      <c r="F132" s="119">
        <f>E132/D132*100</f>
        <v>0</v>
      </c>
      <c r="G132" s="29"/>
      <c r="H132" s="55"/>
      <c r="I132" s="56"/>
    </row>
    <row r="133" spans="1:10" s="31" customFormat="1" ht="30" x14ac:dyDescent="0.25">
      <c r="A133" s="83" t="s">
        <v>267</v>
      </c>
      <c r="B133" s="84" t="s">
        <v>268</v>
      </c>
      <c r="C133" s="85">
        <v>2290000</v>
      </c>
      <c r="D133" s="89"/>
      <c r="E133" s="99"/>
      <c r="F133" s="119"/>
      <c r="G133" s="29">
        <f t="shared" si="34"/>
        <v>0</v>
      </c>
      <c r="H133" s="55"/>
      <c r="I133" s="56"/>
    </row>
    <row r="134" spans="1:10" s="32" customFormat="1" ht="15.75" x14ac:dyDescent="0.25">
      <c r="A134" s="100" t="s">
        <v>269</v>
      </c>
      <c r="B134" s="101" t="s">
        <v>270</v>
      </c>
      <c r="C134" s="89">
        <f>C135+C136</f>
        <v>0</v>
      </c>
      <c r="D134" s="89">
        <f>D135+D136</f>
        <v>0</v>
      </c>
      <c r="E134" s="89">
        <f>E135+E136</f>
        <v>0</v>
      </c>
      <c r="F134" s="119"/>
      <c r="G134" s="29"/>
    </row>
    <row r="135" spans="1:10" s="32" customFormat="1" ht="18" customHeight="1" x14ac:dyDescent="0.25">
      <c r="A135" s="83" t="s">
        <v>271</v>
      </c>
      <c r="B135" s="84" t="s">
        <v>272</v>
      </c>
      <c r="C135" s="81"/>
      <c r="D135" s="85"/>
      <c r="E135" s="85"/>
      <c r="F135" s="119"/>
      <c r="G135" s="29"/>
    </row>
    <row r="136" spans="1:10" s="32" customFormat="1" ht="17.25" customHeight="1" x14ac:dyDescent="0.25">
      <c r="A136" s="83" t="s">
        <v>273</v>
      </c>
      <c r="B136" s="84" t="s">
        <v>274</v>
      </c>
      <c r="C136" s="81"/>
      <c r="D136" s="85"/>
      <c r="E136" s="85"/>
      <c r="F136" s="119"/>
      <c r="G136" s="29"/>
    </row>
    <row r="137" spans="1:10" s="32" customFormat="1" ht="73.5" customHeight="1" x14ac:dyDescent="0.2">
      <c r="A137" s="110" t="s">
        <v>277</v>
      </c>
      <c r="B137" s="111" t="s">
        <v>278</v>
      </c>
      <c r="C137" s="112">
        <f>C138</f>
        <v>21573.72</v>
      </c>
      <c r="D137" s="112">
        <f t="shared" ref="D137:E137" si="38">D138</f>
        <v>36149.69</v>
      </c>
      <c r="E137" s="112">
        <f t="shared" si="38"/>
        <v>36149.69</v>
      </c>
      <c r="F137" s="119">
        <f t="shared" ref="F137:F141" si="39">E137/D137*100</f>
        <v>100</v>
      </c>
      <c r="G137" s="29">
        <f t="shared" si="34"/>
        <v>167.56354490556103</v>
      </c>
    </row>
    <row r="138" spans="1:10" s="32" customFormat="1" ht="45" x14ac:dyDescent="0.25">
      <c r="A138" s="108" t="s">
        <v>279</v>
      </c>
      <c r="B138" s="109" t="s">
        <v>280</v>
      </c>
      <c r="C138" s="81">
        <v>21573.72</v>
      </c>
      <c r="D138" s="85">
        <v>36149.69</v>
      </c>
      <c r="E138" s="85">
        <v>36149.69</v>
      </c>
      <c r="F138" s="119">
        <f t="shared" si="39"/>
        <v>100</v>
      </c>
      <c r="G138" s="29">
        <f t="shared" si="34"/>
        <v>167.56354490556103</v>
      </c>
    </row>
    <row r="139" spans="1:10" s="32" customFormat="1" ht="34.5" customHeight="1" x14ac:dyDescent="0.2">
      <c r="A139" s="110" t="s">
        <v>281</v>
      </c>
      <c r="B139" s="111" t="s">
        <v>282</v>
      </c>
      <c r="C139" s="112">
        <f>C140</f>
        <v>0</v>
      </c>
      <c r="D139" s="112">
        <f t="shared" ref="D139:E139" si="40">D140</f>
        <v>0</v>
      </c>
      <c r="E139" s="112">
        <f t="shared" si="40"/>
        <v>0</v>
      </c>
      <c r="F139" s="119"/>
      <c r="G139" s="29"/>
    </row>
    <row r="140" spans="1:10" s="32" customFormat="1" ht="30.75" customHeight="1" x14ac:dyDescent="0.25">
      <c r="A140" s="108" t="s">
        <v>283</v>
      </c>
      <c r="B140" s="109" t="s">
        <v>284</v>
      </c>
      <c r="C140" s="81"/>
      <c r="D140" s="85"/>
      <c r="E140" s="85"/>
      <c r="F140" s="97"/>
      <c r="G140" s="29"/>
    </row>
    <row r="141" spans="1:10" s="32" customFormat="1" ht="15.75" x14ac:dyDescent="0.25">
      <c r="A141" s="102" t="s">
        <v>166</v>
      </c>
      <c r="B141" s="102"/>
      <c r="C141" s="128">
        <f>C88+C5</f>
        <v>389837657.88</v>
      </c>
      <c r="D141" s="128">
        <f t="shared" ref="D141:E141" si="41">D88+D5</f>
        <v>641564126.31999993</v>
      </c>
      <c r="E141" s="128">
        <f t="shared" si="41"/>
        <v>428463643.79999995</v>
      </c>
      <c r="F141" s="103">
        <f t="shared" si="39"/>
        <v>66.784227206976112</v>
      </c>
      <c r="G141" s="29">
        <f t="shared" si="34"/>
        <v>109.9082233691979</v>
      </c>
    </row>
    <row r="142" spans="1:10" s="32" customFormat="1" x14ac:dyDescent="0.25">
      <c r="B142" s="57"/>
      <c r="F142" s="57"/>
      <c r="G142" s="57"/>
    </row>
    <row r="143" spans="1:10" s="32" customFormat="1" x14ac:dyDescent="0.25">
      <c r="B143" s="57"/>
      <c r="F143" s="57"/>
      <c r="G143" s="57"/>
    </row>
    <row r="144" spans="1:10" s="32" customFormat="1" x14ac:dyDescent="0.25">
      <c r="B144" s="57"/>
      <c r="F144" s="57"/>
      <c r="G144" s="57"/>
    </row>
    <row r="145" spans="2:7" s="32" customFormat="1" x14ac:dyDescent="0.25">
      <c r="B145" s="57"/>
      <c r="F145" s="57"/>
      <c r="G145" s="57"/>
    </row>
    <row r="146" spans="2:7" s="32" customFormat="1" x14ac:dyDescent="0.25">
      <c r="B146" s="57"/>
      <c r="F146" s="57"/>
      <c r="G146" s="57"/>
    </row>
    <row r="147" spans="2:7" s="32" customFormat="1" x14ac:dyDescent="0.25">
      <c r="B147" s="57"/>
      <c r="F147" s="57"/>
      <c r="G147" s="57"/>
    </row>
    <row r="148" spans="2:7" s="32" customFormat="1" x14ac:dyDescent="0.25">
      <c r="B148" s="57"/>
      <c r="F148" s="57"/>
      <c r="G148" s="57"/>
    </row>
    <row r="149" spans="2:7" s="32" customFormat="1" x14ac:dyDescent="0.25">
      <c r="B149" s="57"/>
      <c r="F149" s="57"/>
      <c r="G149" s="57"/>
    </row>
    <row r="150" spans="2:7" s="32" customFormat="1" x14ac:dyDescent="0.25">
      <c r="B150" s="57"/>
      <c r="F150" s="57"/>
      <c r="G150" s="57"/>
    </row>
    <row r="151" spans="2:7" s="32" customFormat="1" x14ac:dyDescent="0.25">
      <c r="B151" s="57"/>
      <c r="F151" s="57"/>
      <c r="G151" s="57"/>
    </row>
    <row r="152" spans="2:7" s="32" customFormat="1" x14ac:dyDescent="0.25">
      <c r="B152" s="57"/>
      <c r="F152" s="57"/>
      <c r="G152" s="57"/>
    </row>
    <row r="153" spans="2:7" s="32" customFormat="1" x14ac:dyDescent="0.25">
      <c r="B153" s="57"/>
      <c r="F153" s="57"/>
      <c r="G153" s="57"/>
    </row>
    <row r="154" spans="2:7" s="32" customFormat="1" x14ac:dyDescent="0.25">
      <c r="B154" s="57"/>
      <c r="F154" s="57"/>
      <c r="G154" s="57"/>
    </row>
    <row r="155" spans="2:7" s="32" customFormat="1" x14ac:dyDescent="0.25">
      <c r="B155" s="57"/>
      <c r="F155" s="57"/>
      <c r="G155" s="57"/>
    </row>
    <row r="156" spans="2:7" s="32" customFormat="1" x14ac:dyDescent="0.25">
      <c r="B156" s="57"/>
      <c r="F156" s="57"/>
      <c r="G156" s="57"/>
    </row>
    <row r="157" spans="2:7" s="32" customFormat="1" x14ac:dyDescent="0.25">
      <c r="B157" s="57"/>
      <c r="F157" s="57"/>
      <c r="G157" s="57"/>
    </row>
    <row r="158" spans="2:7" s="32" customFormat="1" x14ac:dyDescent="0.25">
      <c r="B158" s="57"/>
      <c r="F158" s="57"/>
      <c r="G158" s="57"/>
    </row>
    <row r="159" spans="2:7" s="32" customFormat="1" x14ac:dyDescent="0.25">
      <c r="B159" s="57"/>
      <c r="F159" s="57"/>
      <c r="G159" s="57"/>
    </row>
    <row r="160" spans="2:7" s="32" customFormat="1" x14ac:dyDescent="0.25">
      <c r="B160" s="57"/>
      <c r="F160" s="57"/>
      <c r="G160" s="57"/>
    </row>
    <row r="161" spans="2:7" s="32" customFormat="1" x14ac:dyDescent="0.25">
      <c r="B161" s="57"/>
      <c r="F161" s="57"/>
      <c r="G161" s="57"/>
    </row>
    <row r="162" spans="2:7" s="32" customFormat="1" x14ac:dyDescent="0.25">
      <c r="B162" s="57"/>
      <c r="F162" s="57"/>
      <c r="G162" s="57"/>
    </row>
    <row r="163" spans="2:7" s="32" customFormat="1" x14ac:dyDescent="0.25">
      <c r="B163" s="57"/>
      <c r="F163" s="57"/>
      <c r="G163" s="57"/>
    </row>
    <row r="164" spans="2:7" s="32" customFormat="1" x14ac:dyDescent="0.25">
      <c r="B164" s="57"/>
      <c r="F164" s="57"/>
      <c r="G164" s="57"/>
    </row>
    <row r="165" spans="2:7" s="32" customFormat="1" x14ac:dyDescent="0.25">
      <c r="B165" s="57"/>
      <c r="F165" s="57"/>
      <c r="G165" s="57"/>
    </row>
    <row r="166" spans="2:7" s="32" customFormat="1" x14ac:dyDescent="0.25">
      <c r="B166" s="57"/>
      <c r="F166" s="57"/>
      <c r="G166" s="57"/>
    </row>
    <row r="167" spans="2:7" s="32" customFormat="1" x14ac:dyDescent="0.25">
      <c r="B167" s="57"/>
      <c r="F167" s="57"/>
      <c r="G167" s="57"/>
    </row>
    <row r="168" spans="2:7" s="32" customFormat="1" x14ac:dyDescent="0.25">
      <c r="B168" s="57"/>
      <c r="F168" s="57"/>
      <c r="G168" s="57"/>
    </row>
    <row r="169" spans="2:7" s="32" customFormat="1" x14ac:dyDescent="0.25">
      <c r="B169" s="57"/>
      <c r="F169" s="57"/>
      <c r="G169" s="57"/>
    </row>
    <row r="170" spans="2:7" s="32" customFormat="1" x14ac:dyDescent="0.25">
      <c r="B170" s="57"/>
      <c r="F170" s="57"/>
      <c r="G170" s="57"/>
    </row>
    <row r="171" spans="2:7" s="32" customFormat="1" x14ac:dyDescent="0.25">
      <c r="B171" s="57"/>
      <c r="F171" s="57"/>
      <c r="G171" s="57"/>
    </row>
    <row r="172" spans="2:7" s="32" customFormat="1" x14ac:dyDescent="0.25">
      <c r="B172" s="57"/>
      <c r="F172" s="57"/>
      <c r="G172" s="57"/>
    </row>
    <row r="173" spans="2:7" s="32" customFormat="1" x14ac:dyDescent="0.25">
      <c r="B173" s="57"/>
      <c r="F173" s="57"/>
      <c r="G173" s="57"/>
    </row>
    <row r="174" spans="2:7" s="32" customFormat="1" x14ac:dyDescent="0.25">
      <c r="B174" s="57"/>
      <c r="F174" s="57"/>
      <c r="G174" s="57"/>
    </row>
    <row r="175" spans="2:7" s="32" customFormat="1" x14ac:dyDescent="0.25">
      <c r="B175" s="57"/>
      <c r="F175" s="57"/>
      <c r="G175" s="57"/>
    </row>
    <row r="176" spans="2:7" s="32" customFormat="1" x14ac:dyDescent="0.25">
      <c r="B176" s="57"/>
      <c r="F176" s="57"/>
      <c r="G176" s="57"/>
    </row>
    <row r="177" spans="2:7" s="32" customFormat="1" x14ac:dyDescent="0.25">
      <c r="B177" s="57"/>
      <c r="F177" s="57"/>
      <c r="G177" s="57"/>
    </row>
    <row r="178" spans="2:7" s="32" customFormat="1" x14ac:dyDescent="0.25">
      <c r="B178" s="57"/>
      <c r="F178" s="57"/>
      <c r="G178" s="57"/>
    </row>
    <row r="179" spans="2:7" s="32" customFormat="1" x14ac:dyDescent="0.25">
      <c r="B179" s="57"/>
      <c r="F179" s="57"/>
      <c r="G179" s="57"/>
    </row>
    <row r="180" spans="2:7" s="32" customFormat="1" x14ac:dyDescent="0.25">
      <c r="B180" s="57"/>
      <c r="F180" s="57"/>
      <c r="G180" s="57"/>
    </row>
    <row r="181" spans="2:7" s="32" customFormat="1" x14ac:dyDescent="0.25">
      <c r="B181" s="57"/>
      <c r="F181" s="57"/>
      <c r="G181" s="57"/>
    </row>
    <row r="182" spans="2:7" s="32" customFormat="1" x14ac:dyDescent="0.25">
      <c r="B182" s="57"/>
      <c r="F182" s="57"/>
      <c r="G182" s="57"/>
    </row>
    <row r="183" spans="2:7" s="32" customFormat="1" x14ac:dyDescent="0.25">
      <c r="B183" s="57"/>
      <c r="F183" s="57"/>
      <c r="G183" s="57"/>
    </row>
    <row r="184" spans="2:7" s="32" customFormat="1" x14ac:dyDescent="0.25">
      <c r="B184" s="57"/>
      <c r="F184" s="57"/>
      <c r="G184" s="57"/>
    </row>
    <row r="185" spans="2:7" s="32" customFormat="1" x14ac:dyDescent="0.25">
      <c r="B185" s="57"/>
      <c r="F185" s="57"/>
      <c r="G185" s="57"/>
    </row>
    <row r="186" spans="2:7" s="32" customFormat="1" x14ac:dyDescent="0.25">
      <c r="B186" s="57"/>
      <c r="F186" s="57"/>
      <c r="G186" s="57"/>
    </row>
    <row r="187" spans="2:7" s="32" customFormat="1" x14ac:dyDescent="0.25">
      <c r="B187" s="57"/>
      <c r="F187" s="57"/>
      <c r="G187" s="57"/>
    </row>
    <row r="188" spans="2:7" s="32" customFormat="1" x14ac:dyDescent="0.25">
      <c r="B188" s="57"/>
      <c r="F188" s="57"/>
      <c r="G188" s="57"/>
    </row>
    <row r="189" spans="2:7" s="32" customFormat="1" x14ac:dyDescent="0.25">
      <c r="B189" s="57"/>
      <c r="F189" s="57"/>
      <c r="G189" s="57"/>
    </row>
    <row r="190" spans="2:7" s="32" customFormat="1" x14ac:dyDescent="0.25">
      <c r="B190" s="57"/>
      <c r="F190" s="57"/>
      <c r="G190" s="57"/>
    </row>
    <row r="191" spans="2:7" s="32" customFormat="1" x14ac:dyDescent="0.25">
      <c r="B191" s="57"/>
      <c r="F191" s="57"/>
      <c r="G191" s="57"/>
    </row>
    <row r="192" spans="2:7" s="32" customFormat="1" x14ac:dyDescent="0.25">
      <c r="B192" s="57"/>
      <c r="F192" s="57"/>
      <c r="G192" s="57"/>
    </row>
    <row r="193" spans="2:7" s="32" customFormat="1" x14ac:dyDescent="0.25">
      <c r="B193" s="57"/>
      <c r="F193" s="57"/>
      <c r="G193" s="57"/>
    </row>
    <row r="194" spans="2:7" s="32" customFormat="1" x14ac:dyDescent="0.25">
      <c r="B194" s="57"/>
      <c r="F194" s="57"/>
      <c r="G194" s="57"/>
    </row>
    <row r="195" spans="2:7" s="32" customFormat="1" x14ac:dyDescent="0.25">
      <c r="B195" s="57"/>
      <c r="F195" s="57"/>
      <c r="G195" s="57"/>
    </row>
    <row r="196" spans="2:7" s="32" customFormat="1" x14ac:dyDescent="0.25">
      <c r="B196" s="57"/>
      <c r="F196" s="57"/>
      <c r="G196" s="57"/>
    </row>
    <row r="197" spans="2:7" s="32" customFormat="1" x14ac:dyDescent="0.25">
      <c r="B197" s="57"/>
      <c r="F197" s="57"/>
      <c r="G197" s="57"/>
    </row>
    <row r="198" spans="2:7" s="32" customFormat="1" x14ac:dyDescent="0.25">
      <c r="B198" s="57"/>
      <c r="F198" s="57"/>
      <c r="G198" s="57"/>
    </row>
    <row r="199" spans="2:7" s="32" customFormat="1" x14ac:dyDescent="0.25">
      <c r="B199" s="57"/>
      <c r="F199" s="57"/>
      <c r="G199" s="57"/>
    </row>
    <row r="200" spans="2:7" s="32" customFormat="1" x14ac:dyDescent="0.25">
      <c r="B200" s="57"/>
      <c r="F200" s="57"/>
      <c r="G200" s="57"/>
    </row>
    <row r="201" spans="2:7" s="32" customFormat="1" x14ac:dyDescent="0.25">
      <c r="B201" s="57"/>
      <c r="F201" s="57"/>
      <c r="G201" s="57"/>
    </row>
    <row r="202" spans="2:7" s="32" customFormat="1" x14ac:dyDescent="0.25">
      <c r="B202" s="57"/>
      <c r="F202" s="57"/>
      <c r="G202" s="57"/>
    </row>
    <row r="203" spans="2:7" s="32" customFormat="1" x14ac:dyDescent="0.25">
      <c r="B203" s="57"/>
      <c r="F203" s="57"/>
      <c r="G203" s="57"/>
    </row>
    <row r="204" spans="2:7" s="32" customFormat="1" x14ac:dyDescent="0.25">
      <c r="B204" s="57"/>
      <c r="F204" s="57"/>
      <c r="G204" s="57"/>
    </row>
    <row r="205" spans="2:7" s="32" customFormat="1" x14ac:dyDescent="0.25">
      <c r="B205" s="57"/>
      <c r="F205" s="57"/>
      <c r="G205" s="57"/>
    </row>
    <row r="206" spans="2:7" s="32" customFormat="1" x14ac:dyDescent="0.25">
      <c r="B206" s="57"/>
      <c r="F206" s="57"/>
      <c r="G206" s="57"/>
    </row>
    <row r="207" spans="2:7" s="32" customFormat="1" x14ac:dyDescent="0.25">
      <c r="B207" s="57"/>
      <c r="F207" s="57"/>
      <c r="G207" s="57"/>
    </row>
    <row r="208" spans="2:7" s="32" customFormat="1" x14ac:dyDescent="0.25">
      <c r="B208" s="57"/>
      <c r="F208" s="57"/>
      <c r="G208" s="57"/>
    </row>
    <row r="209" spans="2:7" s="32" customFormat="1" x14ac:dyDescent="0.25">
      <c r="B209" s="57"/>
      <c r="F209" s="57"/>
      <c r="G209" s="57"/>
    </row>
    <row r="210" spans="2:7" s="32" customFormat="1" x14ac:dyDescent="0.25">
      <c r="B210" s="57"/>
      <c r="F210" s="57"/>
      <c r="G210" s="57"/>
    </row>
    <row r="211" spans="2:7" s="32" customFormat="1" x14ac:dyDescent="0.25">
      <c r="B211" s="57"/>
      <c r="F211" s="57"/>
      <c r="G211" s="57"/>
    </row>
    <row r="212" spans="2:7" s="32" customFormat="1" x14ac:dyDescent="0.25">
      <c r="B212" s="57"/>
      <c r="F212" s="57"/>
      <c r="G212" s="57"/>
    </row>
    <row r="213" spans="2:7" s="32" customFormat="1" x14ac:dyDescent="0.25">
      <c r="B213" s="57"/>
      <c r="F213" s="57"/>
      <c r="G213" s="57"/>
    </row>
    <row r="214" spans="2:7" s="32" customFormat="1" x14ac:dyDescent="0.25">
      <c r="B214" s="57"/>
      <c r="F214" s="57"/>
      <c r="G214" s="57"/>
    </row>
    <row r="215" spans="2:7" s="32" customFormat="1" x14ac:dyDescent="0.25">
      <c r="B215" s="57"/>
      <c r="F215" s="57"/>
      <c r="G215" s="57"/>
    </row>
    <row r="216" spans="2:7" s="32" customFormat="1" x14ac:dyDescent="0.25">
      <c r="B216" s="57"/>
      <c r="F216" s="57"/>
      <c r="G216" s="57"/>
    </row>
    <row r="217" spans="2:7" s="32" customFormat="1" x14ac:dyDescent="0.25">
      <c r="B217" s="57"/>
      <c r="F217" s="57"/>
      <c r="G217" s="57"/>
    </row>
    <row r="218" spans="2:7" s="32" customFormat="1" x14ac:dyDescent="0.25">
      <c r="B218" s="57"/>
      <c r="F218" s="57"/>
      <c r="G218" s="57"/>
    </row>
    <row r="219" spans="2:7" s="32" customFormat="1" x14ac:dyDescent="0.25">
      <c r="B219" s="57"/>
      <c r="F219" s="57"/>
      <c r="G219" s="57"/>
    </row>
    <row r="220" spans="2:7" s="32" customFormat="1" x14ac:dyDescent="0.25">
      <c r="B220" s="57"/>
      <c r="F220" s="57"/>
      <c r="G220" s="57"/>
    </row>
    <row r="221" spans="2:7" s="32" customFormat="1" x14ac:dyDescent="0.25">
      <c r="B221" s="57"/>
      <c r="F221" s="57"/>
      <c r="G221" s="57"/>
    </row>
    <row r="222" spans="2:7" s="32" customFormat="1" x14ac:dyDescent="0.25">
      <c r="B222" s="57"/>
      <c r="F222" s="57"/>
      <c r="G222" s="57"/>
    </row>
    <row r="223" spans="2:7" s="32" customFormat="1" x14ac:dyDescent="0.25">
      <c r="B223" s="57"/>
      <c r="F223" s="57"/>
      <c r="G223" s="57"/>
    </row>
  </sheetData>
  <mergeCells count="2">
    <mergeCell ref="A1:G1"/>
    <mergeCell ref="B2:G2"/>
  </mergeCells>
  <pageMargins left="0.70866141732283472" right="0.31496062992125984" top="0.35433070866141736" bottom="0.35433070866141736" header="0.31496062992125984" footer="0.31496062992125984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253"/>
  <sheetViews>
    <sheetView workbookViewId="0">
      <selection activeCell="A15" sqref="A15"/>
    </sheetView>
  </sheetViews>
  <sheetFormatPr defaultRowHeight="15" x14ac:dyDescent="0.25"/>
  <cols>
    <col min="1" max="1" width="80.42578125" style="30" customWidth="1"/>
    <col min="2" max="2" width="27.5703125" style="58" customWidth="1"/>
    <col min="3" max="4" width="15.140625" style="30" customWidth="1"/>
    <col min="5" max="5" width="16.28515625" style="30" customWidth="1"/>
    <col min="6" max="6" width="11.85546875" style="58" customWidth="1"/>
    <col min="7" max="7" width="13.85546875" style="58" customWidth="1"/>
    <col min="8" max="8" width="4.5703125" style="30" customWidth="1"/>
    <col min="9" max="9" width="9.140625" style="32"/>
    <col min="10" max="253" width="9.140625" style="30"/>
    <col min="254" max="254" width="21.7109375" style="30" customWidth="1"/>
    <col min="255" max="255" width="55.140625" style="30" customWidth="1"/>
    <col min="256" max="258" width="14.140625" style="30" customWidth="1"/>
    <col min="259" max="259" width="10.5703125" style="30" customWidth="1"/>
    <col min="260" max="509" width="9.140625" style="30"/>
    <col min="510" max="510" width="21.7109375" style="30" customWidth="1"/>
    <col min="511" max="511" width="55.140625" style="30" customWidth="1"/>
    <col min="512" max="514" width="14.140625" style="30" customWidth="1"/>
    <col min="515" max="515" width="10.5703125" style="30" customWidth="1"/>
    <col min="516" max="765" width="9.140625" style="30"/>
    <col min="766" max="766" width="21.7109375" style="30" customWidth="1"/>
    <col min="767" max="767" width="55.140625" style="30" customWidth="1"/>
    <col min="768" max="770" width="14.140625" style="30" customWidth="1"/>
    <col min="771" max="771" width="10.5703125" style="30" customWidth="1"/>
    <col min="772" max="1021" width="9.140625" style="30"/>
    <col min="1022" max="1022" width="21.7109375" style="30" customWidth="1"/>
    <col min="1023" max="1023" width="55.140625" style="30" customWidth="1"/>
    <col min="1024" max="1026" width="14.140625" style="30" customWidth="1"/>
    <col min="1027" max="1027" width="10.5703125" style="30" customWidth="1"/>
    <col min="1028" max="1277" width="9.140625" style="30"/>
    <col min="1278" max="1278" width="21.7109375" style="30" customWidth="1"/>
    <col min="1279" max="1279" width="55.140625" style="30" customWidth="1"/>
    <col min="1280" max="1282" width="14.140625" style="30" customWidth="1"/>
    <col min="1283" max="1283" width="10.5703125" style="30" customWidth="1"/>
    <col min="1284" max="1533" width="9.140625" style="30"/>
    <col min="1534" max="1534" width="21.7109375" style="30" customWidth="1"/>
    <col min="1535" max="1535" width="55.140625" style="30" customWidth="1"/>
    <col min="1536" max="1538" width="14.140625" style="30" customWidth="1"/>
    <col min="1539" max="1539" width="10.5703125" style="30" customWidth="1"/>
    <col min="1540" max="1789" width="9.140625" style="30"/>
    <col min="1790" max="1790" width="21.7109375" style="30" customWidth="1"/>
    <col min="1791" max="1791" width="55.140625" style="30" customWidth="1"/>
    <col min="1792" max="1794" width="14.140625" style="30" customWidth="1"/>
    <col min="1795" max="1795" width="10.5703125" style="30" customWidth="1"/>
    <col min="1796" max="2045" width="9.140625" style="30"/>
    <col min="2046" max="2046" width="21.7109375" style="30" customWidth="1"/>
    <col min="2047" max="2047" width="55.140625" style="30" customWidth="1"/>
    <col min="2048" max="2050" width="14.140625" style="30" customWidth="1"/>
    <col min="2051" max="2051" width="10.5703125" style="30" customWidth="1"/>
    <col min="2052" max="2301" width="9.140625" style="30"/>
    <col min="2302" max="2302" width="21.7109375" style="30" customWidth="1"/>
    <col min="2303" max="2303" width="55.140625" style="30" customWidth="1"/>
    <col min="2304" max="2306" width="14.140625" style="30" customWidth="1"/>
    <col min="2307" max="2307" width="10.5703125" style="30" customWidth="1"/>
    <col min="2308" max="2557" width="9.140625" style="30"/>
    <col min="2558" max="2558" width="21.7109375" style="30" customWidth="1"/>
    <col min="2559" max="2559" width="55.140625" style="30" customWidth="1"/>
    <col min="2560" max="2562" width="14.140625" style="30" customWidth="1"/>
    <col min="2563" max="2563" width="10.5703125" style="30" customWidth="1"/>
    <col min="2564" max="2813" width="9.140625" style="30"/>
    <col min="2814" max="2814" width="21.7109375" style="30" customWidth="1"/>
    <col min="2815" max="2815" width="55.140625" style="30" customWidth="1"/>
    <col min="2816" max="2818" width="14.140625" style="30" customWidth="1"/>
    <col min="2819" max="2819" width="10.5703125" style="30" customWidth="1"/>
    <col min="2820" max="3069" width="9.140625" style="30"/>
    <col min="3070" max="3070" width="21.7109375" style="30" customWidth="1"/>
    <col min="3071" max="3071" width="55.140625" style="30" customWidth="1"/>
    <col min="3072" max="3074" width="14.140625" style="30" customWidth="1"/>
    <col min="3075" max="3075" width="10.5703125" style="30" customWidth="1"/>
    <col min="3076" max="3325" width="9.140625" style="30"/>
    <col min="3326" max="3326" width="21.7109375" style="30" customWidth="1"/>
    <col min="3327" max="3327" width="55.140625" style="30" customWidth="1"/>
    <col min="3328" max="3330" width="14.140625" style="30" customWidth="1"/>
    <col min="3331" max="3331" width="10.5703125" style="30" customWidth="1"/>
    <col min="3332" max="3581" width="9.140625" style="30"/>
    <col min="3582" max="3582" width="21.7109375" style="30" customWidth="1"/>
    <col min="3583" max="3583" width="55.140625" style="30" customWidth="1"/>
    <col min="3584" max="3586" width="14.140625" style="30" customWidth="1"/>
    <col min="3587" max="3587" width="10.5703125" style="30" customWidth="1"/>
    <col min="3588" max="3837" width="9.140625" style="30"/>
    <col min="3838" max="3838" width="21.7109375" style="30" customWidth="1"/>
    <col min="3839" max="3839" width="55.140625" style="30" customWidth="1"/>
    <col min="3840" max="3842" width="14.140625" style="30" customWidth="1"/>
    <col min="3843" max="3843" width="10.5703125" style="30" customWidth="1"/>
    <col min="3844" max="4093" width="9.140625" style="30"/>
    <col min="4094" max="4094" width="21.7109375" style="30" customWidth="1"/>
    <col min="4095" max="4095" width="55.140625" style="30" customWidth="1"/>
    <col min="4096" max="4098" width="14.140625" style="30" customWidth="1"/>
    <col min="4099" max="4099" width="10.5703125" style="30" customWidth="1"/>
    <col min="4100" max="4349" width="9.140625" style="30"/>
    <col min="4350" max="4350" width="21.7109375" style="30" customWidth="1"/>
    <col min="4351" max="4351" width="55.140625" style="30" customWidth="1"/>
    <col min="4352" max="4354" width="14.140625" style="30" customWidth="1"/>
    <col min="4355" max="4355" width="10.5703125" style="30" customWidth="1"/>
    <col min="4356" max="4605" width="9.140625" style="30"/>
    <col min="4606" max="4606" width="21.7109375" style="30" customWidth="1"/>
    <col min="4607" max="4607" width="55.140625" style="30" customWidth="1"/>
    <col min="4608" max="4610" width="14.140625" style="30" customWidth="1"/>
    <col min="4611" max="4611" width="10.5703125" style="30" customWidth="1"/>
    <col min="4612" max="4861" width="9.140625" style="30"/>
    <col min="4862" max="4862" width="21.7109375" style="30" customWidth="1"/>
    <col min="4863" max="4863" width="55.140625" style="30" customWidth="1"/>
    <col min="4864" max="4866" width="14.140625" style="30" customWidth="1"/>
    <col min="4867" max="4867" width="10.5703125" style="30" customWidth="1"/>
    <col min="4868" max="5117" width="9.140625" style="30"/>
    <col min="5118" max="5118" width="21.7109375" style="30" customWidth="1"/>
    <col min="5119" max="5119" width="55.140625" style="30" customWidth="1"/>
    <col min="5120" max="5122" width="14.140625" style="30" customWidth="1"/>
    <col min="5123" max="5123" width="10.5703125" style="30" customWidth="1"/>
    <col min="5124" max="5373" width="9.140625" style="30"/>
    <col min="5374" max="5374" width="21.7109375" style="30" customWidth="1"/>
    <col min="5375" max="5375" width="55.140625" style="30" customWidth="1"/>
    <col min="5376" max="5378" width="14.140625" style="30" customWidth="1"/>
    <col min="5379" max="5379" width="10.5703125" style="30" customWidth="1"/>
    <col min="5380" max="5629" width="9.140625" style="30"/>
    <col min="5630" max="5630" width="21.7109375" style="30" customWidth="1"/>
    <col min="5631" max="5631" width="55.140625" style="30" customWidth="1"/>
    <col min="5632" max="5634" width="14.140625" style="30" customWidth="1"/>
    <col min="5635" max="5635" width="10.5703125" style="30" customWidth="1"/>
    <col min="5636" max="5885" width="9.140625" style="30"/>
    <col min="5886" max="5886" width="21.7109375" style="30" customWidth="1"/>
    <col min="5887" max="5887" width="55.140625" style="30" customWidth="1"/>
    <col min="5888" max="5890" width="14.140625" style="30" customWidth="1"/>
    <col min="5891" max="5891" width="10.5703125" style="30" customWidth="1"/>
    <col min="5892" max="6141" width="9.140625" style="30"/>
    <col min="6142" max="6142" width="21.7109375" style="30" customWidth="1"/>
    <col min="6143" max="6143" width="55.140625" style="30" customWidth="1"/>
    <col min="6144" max="6146" width="14.140625" style="30" customWidth="1"/>
    <col min="6147" max="6147" width="10.5703125" style="30" customWidth="1"/>
    <col min="6148" max="6397" width="9.140625" style="30"/>
    <col min="6398" max="6398" width="21.7109375" style="30" customWidth="1"/>
    <col min="6399" max="6399" width="55.140625" style="30" customWidth="1"/>
    <col min="6400" max="6402" width="14.140625" style="30" customWidth="1"/>
    <col min="6403" max="6403" width="10.5703125" style="30" customWidth="1"/>
    <col min="6404" max="6653" width="9.140625" style="30"/>
    <col min="6654" max="6654" width="21.7109375" style="30" customWidth="1"/>
    <col min="6655" max="6655" width="55.140625" style="30" customWidth="1"/>
    <col min="6656" max="6658" width="14.140625" style="30" customWidth="1"/>
    <col min="6659" max="6659" width="10.5703125" style="30" customWidth="1"/>
    <col min="6660" max="6909" width="9.140625" style="30"/>
    <col min="6910" max="6910" width="21.7109375" style="30" customWidth="1"/>
    <col min="6911" max="6911" width="55.140625" style="30" customWidth="1"/>
    <col min="6912" max="6914" width="14.140625" style="30" customWidth="1"/>
    <col min="6915" max="6915" width="10.5703125" style="30" customWidth="1"/>
    <col min="6916" max="7165" width="9.140625" style="30"/>
    <col min="7166" max="7166" width="21.7109375" style="30" customWidth="1"/>
    <col min="7167" max="7167" width="55.140625" style="30" customWidth="1"/>
    <col min="7168" max="7170" width="14.140625" style="30" customWidth="1"/>
    <col min="7171" max="7171" width="10.5703125" style="30" customWidth="1"/>
    <col min="7172" max="7421" width="9.140625" style="30"/>
    <col min="7422" max="7422" width="21.7109375" style="30" customWidth="1"/>
    <col min="7423" max="7423" width="55.140625" style="30" customWidth="1"/>
    <col min="7424" max="7426" width="14.140625" style="30" customWidth="1"/>
    <col min="7427" max="7427" width="10.5703125" style="30" customWidth="1"/>
    <col min="7428" max="7677" width="9.140625" style="30"/>
    <col min="7678" max="7678" width="21.7109375" style="30" customWidth="1"/>
    <col min="7679" max="7679" width="55.140625" style="30" customWidth="1"/>
    <col min="7680" max="7682" width="14.140625" style="30" customWidth="1"/>
    <col min="7683" max="7683" width="10.5703125" style="30" customWidth="1"/>
    <col min="7684" max="7933" width="9.140625" style="30"/>
    <col min="7934" max="7934" width="21.7109375" style="30" customWidth="1"/>
    <col min="7935" max="7935" width="55.140625" style="30" customWidth="1"/>
    <col min="7936" max="7938" width="14.140625" style="30" customWidth="1"/>
    <col min="7939" max="7939" width="10.5703125" style="30" customWidth="1"/>
    <col min="7940" max="8189" width="9.140625" style="30"/>
    <col min="8190" max="8190" width="21.7109375" style="30" customWidth="1"/>
    <col min="8191" max="8191" width="55.140625" style="30" customWidth="1"/>
    <col min="8192" max="8194" width="14.140625" style="30" customWidth="1"/>
    <col min="8195" max="8195" width="10.5703125" style="30" customWidth="1"/>
    <col min="8196" max="8445" width="9.140625" style="30"/>
    <col min="8446" max="8446" width="21.7109375" style="30" customWidth="1"/>
    <col min="8447" max="8447" width="55.140625" style="30" customWidth="1"/>
    <col min="8448" max="8450" width="14.140625" style="30" customWidth="1"/>
    <col min="8451" max="8451" width="10.5703125" style="30" customWidth="1"/>
    <col min="8452" max="8701" width="9.140625" style="30"/>
    <col min="8702" max="8702" width="21.7109375" style="30" customWidth="1"/>
    <col min="8703" max="8703" width="55.140625" style="30" customWidth="1"/>
    <col min="8704" max="8706" width="14.140625" style="30" customWidth="1"/>
    <col min="8707" max="8707" width="10.5703125" style="30" customWidth="1"/>
    <col min="8708" max="8957" width="9.140625" style="30"/>
    <col min="8958" max="8958" width="21.7109375" style="30" customWidth="1"/>
    <col min="8959" max="8959" width="55.140625" style="30" customWidth="1"/>
    <col min="8960" max="8962" width="14.140625" style="30" customWidth="1"/>
    <col min="8963" max="8963" width="10.5703125" style="30" customWidth="1"/>
    <col min="8964" max="9213" width="9.140625" style="30"/>
    <col min="9214" max="9214" width="21.7109375" style="30" customWidth="1"/>
    <col min="9215" max="9215" width="55.140625" style="30" customWidth="1"/>
    <col min="9216" max="9218" width="14.140625" style="30" customWidth="1"/>
    <col min="9219" max="9219" width="10.5703125" style="30" customWidth="1"/>
    <col min="9220" max="9469" width="9.140625" style="30"/>
    <col min="9470" max="9470" width="21.7109375" style="30" customWidth="1"/>
    <col min="9471" max="9471" width="55.140625" style="30" customWidth="1"/>
    <col min="9472" max="9474" width="14.140625" style="30" customWidth="1"/>
    <col min="9475" max="9475" width="10.5703125" style="30" customWidth="1"/>
    <col min="9476" max="9725" width="9.140625" style="30"/>
    <col min="9726" max="9726" width="21.7109375" style="30" customWidth="1"/>
    <col min="9727" max="9727" width="55.140625" style="30" customWidth="1"/>
    <col min="9728" max="9730" width="14.140625" style="30" customWidth="1"/>
    <col min="9731" max="9731" width="10.5703125" style="30" customWidth="1"/>
    <col min="9732" max="9981" width="9.140625" style="30"/>
    <col min="9982" max="9982" width="21.7109375" style="30" customWidth="1"/>
    <col min="9983" max="9983" width="55.140625" style="30" customWidth="1"/>
    <col min="9984" max="9986" width="14.140625" style="30" customWidth="1"/>
    <col min="9987" max="9987" width="10.5703125" style="30" customWidth="1"/>
    <col min="9988" max="10237" width="9.140625" style="30"/>
    <col min="10238" max="10238" width="21.7109375" style="30" customWidth="1"/>
    <col min="10239" max="10239" width="55.140625" style="30" customWidth="1"/>
    <col min="10240" max="10242" width="14.140625" style="30" customWidth="1"/>
    <col min="10243" max="10243" width="10.5703125" style="30" customWidth="1"/>
    <col min="10244" max="10493" width="9.140625" style="30"/>
    <col min="10494" max="10494" width="21.7109375" style="30" customWidth="1"/>
    <col min="10495" max="10495" width="55.140625" style="30" customWidth="1"/>
    <col min="10496" max="10498" width="14.140625" style="30" customWidth="1"/>
    <col min="10499" max="10499" width="10.5703125" style="30" customWidth="1"/>
    <col min="10500" max="10749" width="9.140625" style="30"/>
    <col min="10750" max="10750" width="21.7109375" style="30" customWidth="1"/>
    <col min="10751" max="10751" width="55.140625" style="30" customWidth="1"/>
    <col min="10752" max="10754" width="14.140625" style="30" customWidth="1"/>
    <col min="10755" max="10755" width="10.5703125" style="30" customWidth="1"/>
    <col min="10756" max="11005" width="9.140625" style="30"/>
    <col min="11006" max="11006" width="21.7109375" style="30" customWidth="1"/>
    <col min="11007" max="11007" width="55.140625" style="30" customWidth="1"/>
    <col min="11008" max="11010" width="14.140625" style="30" customWidth="1"/>
    <col min="11011" max="11011" width="10.5703125" style="30" customWidth="1"/>
    <col min="11012" max="11261" width="9.140625" style="30"/>
    <col min="11262" max="11262" width="21.7109375" style="30" customWidth="1"/>
    <col min="11263" max="11263" width="55.140625" style="30" customWidth="1"/>
    <col min="11264" max="11266" width="14.140625" style="30" customWidth="1"/>
    <col min="11267" max="11267" width="10.5703125" style="30" customWidth="1"/>
    <col min="11268" max="11517" width="9.140625" style="30"/>
    <col min="11518" max="11518" width="21.7109375" style="30" customWidth="1"/>
    <col min="11519" max="11519" width="55.140625" style="30" customWidth="1"/>
    <col min="11520" max="11522" width="14.140625" style="30" customWidth="1"/>
    <col min="11523" max="11523" width="10.5703125" style="30" customWidth="1"/>
    <col min="11524" max="11773" width="9.140625" style="30"/>
    <col min="11774" max="11774" width="21.7109375" style="30" customWidth="1"/>
    <col min="11775" max="11775" width="55.140625" style="30" customWidth="1"/>
    <col min="11776" max="11778" width="14.140625" style="30" customWidth="1"/>
    <col min="11779" max="11779" width="10.5703125" style="30" customWidth="1"/>
    <col min="11780" max="12029" width="9.140625" style="30"/>
    <col min="12030" max="12030" width="21.7109375" style="30" customWidth="1"/>
    <col min="12031" max="12031" width="55.140625" style="30" customWidth="1"/>
    <col min="12032" max="12034" width="14.140625" style="30" customWidth="1"/>
    <col min="12035" max="12035" width="10.5703125" style="30" customWidth="1"/>
    <col min="12036" max="12285" width="9.140625" style="30"/>
    <col min="12286" max="12286" width="21.7109375" style="30" customWidth="1"/>
    <col min="12287" max="12287" width="55.140625" style="30" customWidth="1"/>
    <col min="12288" max="12290" width="14.140625" style="30" customWidth="1"/>
    <col min="12291" max="12291" width="10.5703125" style="30" customWidth="1"/>
    <col min="12292" max="12541" width="9.140625" style="30"/>
    <col min="12542" max="12542" width="21.7109375" style="30" customWidth="1"/>
    <col min="12543" max="12543" width="55.140625" style="30" customWidth="1"/>
    <col min="12544" max="12546" width="14.140625" style="30" customWidth="1"/>
    <col min="12547" max="12547" width="10.5703125" style="30" customWidth="1"/>
    <col min="12548" max="12797" width="9.140625" style="30"/>
    <col min="12798" max="12798" width="21.7109375" style="30" customWidth="1"/>
    <col min="12799" max="12799" width="55.140625" style="30" customWidth="1"/>
    <col min="12800" max="12802" width="14.140625" style="30" customWidth="1"/>
    <col min="12803" max="12803" width="10.5703125" style="30" customWidth="1"/>
    <col min="12804" max="13053" width="9.140625" style="30"/>
    <col min="13054" max="13054" width="21.7109375" style="30" customWidth="1"/>
    <col min="13055" max="13055" width="55.140625" style="30" customWidth="1"/>
    <col min="13056" max="13058" width="14.140625" style="30" customWidth="1"/>
    <col min="13059" max="13059" width="10.5703125" style="30" customWidth="1"/>
    <col min="13060" max="13309" width="9.140625" style="30"/>
    <col min="13310" max="13310" width="21.7109375" style="30" customWidth="1"/>
    <col min="13311" max="13311" width="55.140625" style="30" customWidth="1"/>
    <col min="13312" max="13314" width="14.140625" style="30" customWidth="1"/>
    <col min="13315" max="13315" width="10.5703125" style="30" customWidth="1"/>
    <col min="13316" max="13565" width="9.140625" style="30"/>
    <col min="13566" max="13566" width="21.7109375" style="30" customWidth="1"/>
    <col min="13567" max="13567" width="55.140625" style="30" customWidth="1"/>
    <col min="13568" max="13570" width="14.140625" style="30" customWidth="1"/>
    <col min="13571" max="13571" width="10.5703125" style="30" customWidth="1"/>
    <col min="13572" max="13821" width="9.140625" style="30"/>
    <col min="13822" max="13822" width="21.7109375" style="30" customWidth="1"/>
    <col min="13823" max="13823" width="55.140625" style="30" customWidth="1"/>
    <col min="13824" max="13826" width="14.140625" style="30" customWidth="1"/>
    <col min="13827" max="13827" width="10.5703125" style="30" customWidth="1"/>
    <col min="13828" max="14077" width="9.140625" style="30"/>
    <col min="14078" max="14078" width="21.7109375" style="30" customWidth="1"/>
    <col min="14079" max="14079" width="55.140625" style="30" customWidth="1"/>
    <col min="14080" max="14082" width="14.140625" style="30" customWidth="1"/>
    <col min="14083" max="14083" width="10.5703125" style="30" customWidth="1"/>
    <col min="14084" max="14333" width="9.140625" style="30"/>
    <col min="14334" max="14334" width="21.7109375" style="30" customWidth="1"/>
    <col min="14335" max="14335" width="55.140625" style="30" customWidth="1"/>
    <col min="14336" max="14338" width="14.140625" style="30" customWidth="1"/>
    <col min="14339" max="14339" width="10.5703125" style="30" customWidth="1"/>
    <col min="14340" max="14589" width="9.140625" style="30"/>
    <col min="14590" max="14590" width="21.7109375" style="30" customWidth="1"/>
    <col min="14591" max="14591" width="55.140625" style="30" customWidth="1"/>
    <col min="14592" max="14594" width="14.140625" style="30" customWidth="1"/>
    <col min="14595" max="14595" width="10.5703125" style="30" customWidth="1"/>
    <col min="14596" max="14845" width="9.140625" style="30"/>
    <col min="14846" max="14846" width="21.7109375" style="30" customWidth="1"/>
    <col min="14847" max="14847" width="55.140625" style="30" customWidth="1"/>
    <col min="14848" max="14850" width="14.140625" style="30" customWidth="1"/>
    <col min="14851" max="14851" width="10.5703125" style="30" customWidth="1"/>
    <col min="14852" max="15101" width="9.140625" style="30"/>
    <col min="15102" max="15102" width="21.7109375" style="30" customWidth="1"/>
    <col min="15103" max="15103" width="55.140625" style="30" customWidth="1"/>
    <col min="15104" max="15106" width="14.140625" style="30" customWidth="1"/>
    <col min="15107" max="15107" width="10.5703125" style="30" customWidth="1"/>
    <col min="15108" max="15357" width="9.140625" style="30"/>
    <col min="15358" max="15358" width="21.7109375" style="30" customWidth="1"/>
    <col min="15359" max="15359" width="55.140625" style="30" customWidth="1"/>
    <col min="15360" max="15362" width="14.140625" style="30" customWidth="1"/>
    <col min="15363" max="15363" width="10.5703125" style="30" customWidth="1"/>
    <col min="15364" max="15613" width="9.140625" style="30"/>
    <col min="15614" max="15614" width="21.7109375" style="30" customWidth="1"/>
    <col min="15615" max="15615" width="55.140625" style="30" customWidth="1"/>
    <col min="15616" max="15618" width="14.140625" style="30" customWidth="1"/>
    <col min="15619" max="15619" width="10.5703125" style="30" customWidth="1"/>
    <col min="15620" max="15869" width="9.140625" style="30"/>
    <col min="15870" max="15870" width="21.7109375" style="30" customWidth="1"/>
    <col min="15871" max="15871" width="55.140625" style="30" customWidth="1"/>
    <col min="15872" max="15874" width="14.140625" style="30" customWidth="1"/>
    <col min="15875" max="15875" width="10.5703125" style="30" customWidth="1"/>
    <col min="15876" max="16125" width="9.140625" style="30"/>
    <col min="16126" max="16126" width="21.7109375" style="30" customWidth="1"/>
    <col min="16127" max="16127" width="55.140625" style="30" customWidth="1"/>
    <col min="16128" max="16130" width="14.140625" style="30" customWidth="1"/>
    <col min="16131" max="16131" width="10.5703125" style="30" customWidth="1"/>
    <col min="16132" max="16384" width="9.140625" style="30"/>
  </cols>
  <sheetData>
    <row r="1" spans="1:228" s="33" customFormat="1" ht="15.75" x14ac:dyDescent="0.25">
      <c r="A1" s="129" t="s">
        <v>204</v>
      </c>
      <c r="B1" s="129"/>
      <c r="C1" s="129"/>
      <c r="D1" s="129"/>
      <c r="E1" s="129"/>
      <c r="F1" s="129"/>
      <c r="G1" s="129"/>
      <c r="H1" s="33" t="s">
        <v>0</v>
      </c>
      <c r="I1" s="34"/>
    </row>
    <row r="2" spans="1:228" s="33" customFormat="1" x14ac:dyDescent="0.25">
      <c r="B2" s="130"/>
      <c r="C2" s="130"/>
      <c r="D2" s="130"/>
      <c r="E2" s="130"/>
      <c r="F2" s="130"/>
      <c r="G2" s="130"/>
      <c r="I2" s="34"/>
    </row>
    <row r="3" spans="1:228" s="36" customFormat="1" ht="89.25" customHeight="1" x14ac:dyDescent="0.25">
      <c r="A3" s="35" t="s">
        <v>2</v>
      </c>
      <c r="B3" s="35" t="s">
        <v>1</v>
      </c>
      <c r="C3" s="35" t="s">
        <v>205</v>
      </c>
      <c r="D3" s="35" t="s">
        <v>167</v>
      </c>
      <c r="E3" s="35" t="s">
        <v>221</v>
      </c>
      <c r="F3" s="35" t="s">
        <v>62</v>
      </c>
      <c r="G3" s="35" t="s">
        <v>173</v>
      </c>
      <c r="I3" s="37"/>
    </row>
    <row r="4" spans="1:228" s="38" customFormat="1" x14ac:dyDescent="0.25">
      <c r="A4" s="60">
        <v>1</v>
      </c>
      <c r="B4" s="35">
        <v>2</v>
      </c>
      <c r="C4" s="35">
        <v>3</v>
      </c>
      <c r="D4" s="35">
        <v>4</v>
      </c>
      <c r="E4" s="35">
        <v>5</v>
      </c>
      <c r="F4" s="59">
        <v>6</v>
      </c>
      <c r="G4" s="35">
        <v>7</v>
      </c>
      <c r="I4" s="32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</row>
    <row r="5" spans="1:228" s="42" customFormat="1" ht="15.75" x14ac:dyDescent="0.25">
      <c r="A5" s="1" t="s">
        <v>3</v>
      </c>
      <c r="B5" s="39" t="s">
        <v>63</v>
      </c>
      <c r="C5" s="2">
        <f>C7+C12+C18+C27+C31+C43+C49+C52+C61+C63+C85</f>
        <v>93760589.839999989</v>
      </c>
      <c r="D5" s="2">
        <f t="shared" ref="D5:E5" si="0">D7+D12+D18+D27+D31+D43+D49+D52+D61+D63+D85</f>
        <v>137933459</v>
      </c>
      <c r="E5" s="2">
        <f t="shared" si="0"/>
        <v>112977074.26999998</v>
      </c>
      <c r="F5" s="29">
        <f>E5/D5*100</f>
        <v>81.906939106051112</v>
      </c>
      <c r="G5" s="29">
        <f>E5/C5*100</f>
        <v>120.4952682814735</v>
      </c>
      <c r="H5" s="40"/>
      <c r="I5" s="41"/>
    </row>
    <row r="6" spans="1:228" s="42" customFormat="1" ht="15.75" x14ac:dyDescent="0.25">
      <c r="A6" s="3" t="s">
        <v>4</v>
      </c>
      <c r="B6" s="39" t="s">
        <v>64</v>
      </c>
      <c r="C6" s="2">
        <f t="shared" ref="C6:E6" si="1">C7</f>
        <v>66661888.359999999</v>
      </c>
      <c r="D6" s="2">
        <f t="shared" si="1"/>
        <v>96472000</v>
      </c>
      <c r="E6" s="2">
        <f t="shared" si="1"/>
        <v>80186288.879999995</v>
      </c>
      <c r="F6" s="29">
        <f t="shared" ref="F6:F76" si="2">E6/D6*100</f>
        <v>83.118717223650378</v>
      </c>
      <c r="G6" s="29">
        <f t="shared" ref="G6:G76" si="3">E6/C6*100</f>
        <v>120.28805491822104</v>
      </c>
      <c r="H6" s="40"/>
      <c r="I6" s="41"/>
    </row>
    <row r="7" spans="1:228" s="40" customFormat="1" ht="15.75" x14ac:dyDescent="0.25">
      <c r="A7" s="4" t="s">
        <v>5</v>
      </c>
      <c r="B7" s="43" t="s">
        <v>65</v>
      </c>
      <c r="C7" s="5">
        <f>+C8+C9+C10+C11</f>
        <v>66661888.359999999</v>
      </c>
      <c r="D7" s="5">
        <f t="shared" ref="D7:E7" si="4">+D8+D9+D10+D11</f>
        <v>96472000</v>
      </c>
      <c r="E7" s="5">
        <f t="shared" si="4"/>
        <v>80186288.879999995</v>
      </c>
      <c r="F7" s="29">
        <f t="shared" si="2"/>
        <v>83.118717223650378</v>
      </c>
      <c r="G7" s="29">
        <f t="shared" si="3"/>
        <v>120.28805491822104</v>
      </c>
      <c r="I7" s="41"/>
    </row>
    <row r="8" spans="1:228" s="42" customFormat="1" ht="63" x14ac:dyDescent="0.25">
      <c r="A8" s="6" t="s">
        <v>6</v>
      </c>
      <c r="B8" s="43" t="s">
        <v>66</v>
      </c>
      <c r="C8" s="7">
        <v>65671540.850000001</v>
      </c>
      <c r="D8" s="8">
        <v>95150000</v>
      </c>
      <c r="E8" s="7">
        <v>79040020.140000001</v>
      </c>
      <c r="F8" s="29">
        <f t="shared" si="2"/>
        <v>83.068859842354186</v>
      </c>
      <c r="G8" s="29">
        <f t="shared" si="3"/>
        <v>120.35657929899173</v>
      </c>
      <c r="H8" s="40"/>
      <c r="I8" s="41"/>
    </row>
    <row r="9" spans="1:228" s="42" customFormat="1" ht="94.5" x14ac:dyDescent="0.25">
      <c r="A9" s="9" t="s">
        <v>7</v>
      </c>
      <c r="B9" s="43" t="s">
        <v>67</v>
      </c>
      <c r="C9" s="7">
        <v>477371.44</v>
      </c>
      <c r="D9" s="8">
        <v>637000</v>
      </c>
      <c r="E9" s="7">
        <v>474764.35</v>
      </c>
      <c r="F9" s="29">
        <f t="shared" si="2"/>
        <v>74.531295133437993</v>
      </c>
      <c r="G9" s="29">
        <f t="shared" si="3"/>
        <v>99.453865526601248</v>
      </c>
      <c r="H9" s="40"/>
      <c r="I9" s="41"/>
    </row>
    <row r="10" spans="1:228" s="42" customFormat="1" ht="47.25" x14ac:dyDescent="0.25">
      <c r="A10" s="6" t="s">
        <v>8</v>
      </c>
      <c r="B10" s="43" t="s">
        <v>68</v>
      </c>
      <c r="C10" s="7">
        <v>291868.82</v>
      </c>
      <c r="D10" s="8">
        <v>390000</v>
      </c>
      <c r="E10" s="7">
        <v>384225.2</v>
      </c>
      <c r="F10" s="29">
        <f t="shared" si="2"/>
        <v>98.519282051282048</v>
      </c>
      <c r="G10" s="29">
        <f t="shared" si="3"/>
        <v>131.64311282034168</v>
      </c>
      <c r="H10" s="40"/>
      <c r="I10" s="41"/>
    </row>
    <row r="11" spans="1:228" s="42" customFormat="1" ht="78.75" x14ac:dyDescent="0.25">
      <c r="A11" s="9" t="s">
        <v>9</v>
      </c>
      <c r="B11" s="43" t="s">
        <v>69</v>
      </c>
      <c r="C11" s="7">
        <v>221107.25</v>
      </c>
      <c r="D11" s="8">
        <v>295000</v>
      </c>
      <c r="E11" s="7">
        <v>287279.19</v>
      </c>
      <c r="F11" s="29">
        <f t="shared" si="2"/>
        <v>97.382776271186444</v>
      </c>
      <c r="G11" s="29">
        <f t="shared" si="3"/>
        <v>129.92753064406526</v>
      </c>
      <c r="H11" s="40"/>
      <c r="I11" s="41"/>
    </row>
    <row r="12" spans="1:228" s="42" customFormat="1" ht="31.5" x14ac:dyDescent="0.25">
      <c r="A12" s="3" t="s">
        <v>10</v>
      </c>
      <c r="B12" s="39" t="s">
        <v>70</v>
      </c>
      <c r="C12" s="2">
        <f t="shared" ref="C12:E12" si="5">C13</f>
        <v>2657103.4299999997</v>
      </c>
      <c r="D12" s="2">
        <f t="shared" si="5"/>
        <v>3743000</v>
      </c>
      <c r="E12" s="2">
        <f t="shared" si="5"/>
        <v>2877088.5700000003</v>
      </c>
      <c r="F12" s="29">
        <f t="shared" si="2"/>
        <v>76.86584477691693</v>
      </c>
      <c r="G12" s="29">
        <f t="shared" si="3"/>
        <v>108.27913349236844</v>
      </c>
      <c r="H12" s="40"/>
      <c r="I12" s="41"/>
    </row>
    <row r="13" spans="1:228" s="42" customFormat="1" ht="31.5" x14ac:dyDescent="0.25">
      <c r="A13" s="9" t="s">
        <v>11</v>
      </c>
      <c r="B13" s="43" t="s">
        <v>71</v>
      </c>
      <c r="C13" s="10">
        <f>C14+C15+C16+C17</f>
        <v>2657103.4299999997</v>
      </c>
      <c r="D13" s="10">
        <f>D14+D15+D16+D17</f>
        <v>3743000</v>
      </c>
      <c r="E13" s="10">
        <f>E14+E15+E16+E17</f>
        <v>2877088.5700000003</v>
      </c>
      <c r="F13" s="29">
        <f t="shared" si="2"/>
        <v>76.86584477691693</v>
      </c>
      <c r="G13" s="29">
        <f t="shared" si="3"/>
        <v>108.27913349236844</v>
      </c>
      <c r="H13" s="40"/>
      <c r="I13" s="41"/>
    </row>
    <row r="14" spans="1:228" s="42" customFormat="1" ht="63" x14ac:dyDescent="0.25">
      <c r="A14" s="9" t="s">
        <v>12</v>
      </c>
      <c r="B14" s="43" t="s">
        <v>72</v>
      </c>
      <c r="C14" s="7">
        <v>1074426.75</v>
      </c>
      <c r="D14" s="8">
        <v>1544000</v>
      </c>
      <c r="E14" s="7">
        <v>1252915.04</v>
      </c>
      <c r="F14" s="29">
        <f t="shared" si="2"/>
        <v>81.14734715025908</v>
      </c>
      <c r="G14" s="29">
        <f t="shared" si="3"/>
        <v>116.61242053029675</v>
      </c>
      <c r="H14" s="40"/>
      <c r="I14" s="41"/>
    </row>
    <row r="15" spans="1:228" s="42" customFormat="1" ht="78.75" x14ac:dyDescent="0.25">
      <c r="A15" s="9" t="s">
        <v>13</v>
      </c>
      <c r="B15" s="43" t="s">
        <v>73</v>
      </c>
      <c r="C15" s="7">
        <v>11398.44</v>
      </c>
      <c r="D15" s="8">
        <v>14000</v>
      </c>
      <c r="E15" s="7">
        <v>11364.19</v>
      </c>
      <c r="F15" s="29">
        <f t="shared" si="2"/>
        <v>81.172785714285723</v>
      </c>
      <c r="G15" s="29">
        <f t="shared" si="3"/>
        <v>99.699520285232012</v>
      </c>
      <c r="H15" s="40"/>
      <c r="I15" s="41"/>
    </row>
    <row r="16" spans="1:228" s="42" customFormat="1" ht="63" x14ac:dyDescent="0.25">
      <c r="A16" s="9" t="s">
        <v>14</v>
      </c>
      <c r="B16" s="43" t="s">
        <v>74</v>
      </c>
      <c r="C16" s="7">
        <v>1793626.99</v>
      </c>
      <c r="D16" s="8">
        <v>2408000</v>
      </c>
      <c r="E16" s="7">
        <v>1893457.51</v>
      </c>
      <c r="F16" s="29">
        <f t="shared" si="2"/>
        <v>78.631956395348837</v>
      </c>
      <c r="G16" s="29">
        <f t="shared" si="3"/>
        <v>105.56584621867226</v>
      </c>
      <c r="H16" s="40"/>
      <c r="I16" s="41"/>
    </row>
    <row r="17" spans="1:9" s="42" customFormat="1" ht="63" x14ac:dyDescent="0.25">
      <c r="A17" s="9" t="s">
        <v>15</v>
      </c>
      <c r="B17" s="43" t="s">
        <v>75</v>
      </c>
      <c r="C17" s="7">
        <v>-222348.75</v>
      </c>
      <c r="D17" s="8">
        <v>-223000</v>
      </c>
      <c r="E17" s="7">
        <v>-280648.17</v>
      </c>
      <c r="F17" s="29">
        <f t="shared" si="2"/>
        <v>125.85119730941703</v>
      </c>
      <c r="G17" s="29">
        <f t="shared" si="3"/>
        <v>126.2198100956268</v>
      </c>
      <c r="H17" s="40"/>
      <c r="I17" s="41"/>
    </row>
    <row r="18" spans="1:9" s="42" customFormat="1" ht="15.75" x14ac:dyDescent="0.25">
      <c r="A18" s="3" t="s">
        <v>16</v>
      </c>
      <c r="B18" s="39" t="s">
        <v>76</v>
      </c>
      <c r="C18" s="2">
        <f xml:space="preserve"> C19+C22+C25</f>
        <v>12353554.069999998</v>
      </c>
      <c r="D18" s="2">
        <f t="shared" ref="D18:E18" si="6" xml:space="preserve"> D19+D22+D25</f>
        <v>16579897</v>
      </c>
      <c r="E18" s="2">
        <f t="shared" si="6"/>
        <v>11730983.84</v>
      </c>
      <c r="F18" s="29">
        <f t="shared" si="2"/>
        <v>70.754262466166111</v>
      </c>
      <c r="G18" s="29">
        <f t="shared" si="3"/>
        <v>94.960395798065264</v>
      </c>
      <c r="H18" s="40"/>
      <c r="I18" s="41"/>
    </row>
    <row r="19" spans="1:9" s="42" customFormat="1" ht="15.75" x14ac:dyDescent="0.25">
      <c r="A19" s="6" t="s">
        <v>17</v>
      </c>
      <c r="B19" s="43" t="s">
        <v>77</v>
      </c>
      <c r="C19" s="5">
        <f>C20+C21</f>
        <v>11095800.539999999</v>
      </c>
      <c r="D19" s="5">
        <f t="shared" ref="D19:E19" si="7">D20+D21</f>
        <v>15393897</v>
      </c>
      <c r="E19" s="5">
        <f t="shared" si="7"/>
        <v>10435147.73</v>
      </c>
      <c r="F19" s="29">
        <f t="shared" si="2"/>
        <v>67.787563668900745</v>
      </c>
      <c r="G19" s="29">
        <f t="shared" si="3"/>
        <v>94.045920277510703</v>
      </c>
      <c r="H19" s="40"/>
      <c r="I19" s="41"/>
    </row>
    <row r="20" spans="1:9" s="42" customFormat="1" ht="15.75" x14ac:dyDescent="0.25">
      <c r="A20" s="6" t="s">
        <v>17</v>
      </c>
      <c r="B20" s="43" t="s">
        <v>78</v>
      </c>
      <c r="C20" s="7">
        <v>11093740.859999999</v>
      </c>
      <c r="D20" s="8">
        <v>15393897</v>
      </c>
      <c r="E20" s="7">
        <v>10434889.460000001</v>
      </c>
      <c r="F20" s="29">
        <f t="shared" si="2"/>
        <v>67.785885926091368</v>
      </c>
      <c r="G20" s="29">
        <f t="shared" si="3"/>
        <v>94.061052909793688</v>
      </c>
      <c r="H20" s="40"/>
      <c r="I20" s="41"/>
    </row>
    <row r="21" spans="1:9" s="42" customFormat="1" ht="31.5" x14ac:dyDescent="0.25">
      <c r="A21" s="6" t="s">
        <v>18</v>
      </c>
      <c r="B21" s="43" t="s">
        <v>79</v>
      </c>
      <c r="C21" s="7">
        <v>2059.6799999999998</v>
      </c>
      <c r="D21" s="8"/>
      <c r="E21" s="7">
        <v>258.27</v>
      </c>
      <c r="F21" s="29" t="e">
        <f t="shared" si="2"/>
        <v>#DIV/0!</v>
      </c>
      <c r="G21" s="29">
        <f t="shared" si="3"/>
        <v>12.539326497319973</v>
      </c>
      <c r="H21" s="40"/>
      <c r="I21" s="41"/>
    </row>
    <row r="22" spans="1:9" s="42" customFormat="1" ht="15.75" x14ac:dyDescent="0.25">
      <c r="A22" s="6" t="s">
        <v>19</v>
      </c>
      <c r="B22" s="43" t="s">
        <v>80</v>
      </c>
      <c r="C22" s="8">
        <f>C23+C24</f>
        <v>613194.53</v>
      </c>
      <c r="D22" s="8">
        <f t="shared" ref="D22:E22" si="8">D23+D24</f>
        <v>617000</v>
      </c>
      <c r="E22" s="8">
        <f t="shared" si="8"/>
        <v>609283.33000000007</v>
      </c>
      <c r="F22" s="29">
        <f t="shared" si="2"/>
        <v>98.749324149108602</v>
      </c>
      <c r="G22" s="29">
        <f t="shared" si="3"/>
        <v>99.362159998393992</v>
      </c>
      <c r="H22" s="40"/>
      <c r="I22" s="41"/>
    </row>
    <row r="23" spans="1:9" s="42" customFormat="1" ht="15.75" x14ac:dyDescent="0.25">
      <c r="A23" s="11" t="s">
        <v>19</v>
      </c>
      <c r="B23" s="43" t="s">
        <v>81</v>
      </c>
      <c r="C23" s="12">
        <v>613194.53</v>
      </c>
      <c r="D23" s="5">
        <v>617000</v>
      </c>
      <c r="E23" s="12">
        <v>608143.4</v>
      </c>
      <c r="F23" s="29">
        <f t="shared" si="2"/>
        <v>98.564570502431124</v>
      </c>
      <c r="G23" s="29">
        <f t="shared" si="3"/>
        <v>99.176259775180966</v>
      </c>
      <c r="H23" s="40"/>
      <c r="I23" s="41"/>
    </row>
    <row r="24" spans="1:9" s="42" customFormat="1" ht="31.5" x14ac:dyDescent="0.25">
      <c r="A24" s="11" t="s">
        <v>20</v>
      </c>
      <c r="B24" s="43" t="s">
        <v>82</v>
      </c>
      <c r="C24" s="12"/>
      <c r="D24" s="5"/>
      <c r="E24" s="12">
        <v>1139.93</v>
      </c>
      <c r="F24" s="29" t="e">
        <f t="shared" si="2"/>
        <v>#DIV/0!</v>
      </c>
      <c r="G24" s="29" t="e">
        <f t="shared" si="3"/>
        <v>#DIV/0!</v>
      </c>
      <c r="H24" s="40"/>
      <c r="I24" s="41"/>
    </row>
    <row r="25" spans="1:9" s="42" customFormat="1" ht="31.5" x14ac:dyDescent="0.25">
      <c r="A25" s="11" t="s">
        <v>21</v>
      </c>
      <c r="B25" s="43" t="s">
        <v>83</v>
      </c>
      <c r="C25" s="5">
        <f>C26</f>
        <v>644559</v>
      </c>
      <c r="D25" s="5">
        <f t="shared" ref="D25:E25" si="9">D26</f>
        <v>569000</v>
      </c>
      <c r="E25" s="5">
        <f t="shared" si="9"/>
        <v>686552.78</v>
      </c>
      <c r="F25" s="29">
        <f t="shared" si="2"/>
        <v>120.65953954305799</v>
      </c>
      <c r="G25" s="29">
        <f t="shared" si="3"/>
        <v>106.51511808849152</v>
      </c>
      <c r="H25" s="40"/>
      <c r="I25" s="41"/>
    </row>
    <row r="26" spans="1:9" s="42" customFormat="1" ht="31.5" x14ac:dyDescent="0.25">
      <c r="A26" s="11" t="s">
        <v>22</v>
      </c>
      <c r="B26" s="43" t="s">
        <v>84</v>
      </c>
      <c r="C26" s="12">
        <v>644559</v>
      </c>
      <c r="D26" s="8">
        <v>569000</v>
      </c>
      <c r="E26" s="12">
        <v>686552.78</v>
      </c>
      <c r="F26" s="29">
        <f t="shared" si="2"/>
        <v>120.65953954305799</v>
      </c>
      <c r="G26" s="29">
        <f t="shared" si="3"/>
        <v>106.51511808849152</v>
      </c>
      <c r="H26" s="40"/>
      <c r="I26" s="41"/>
    </row>
    <row r="27" spans="1:9" s="42" customFormat="1" ht="15.75" x14ac:dyDescent="0.25">
      <c r="A27" s="3" t="s">
        <v>23</v>
      </c>
      <c r="B27" s="39" t="s">
        <v>85</v>
      </c>
      <c r="C27" s="13">
        <f>C28+C30</f>
        <v>1140826.18</v>
      </c>
      <c r="D27" s="13">
        <f t="shared" ref="D27:E27" si="10">D28+D30</f>
        <v>1485000</v>
      </c>
      <c r="E27" s="13">
        <f t="shared" si="10"/>
        <v>1531585.22</v>
      </c>
      <c r="F27" s="29">
        <f t="shared" si="2"/>
        <v>103.13705185185185</v>
      </c>
      <c r="G27" s="29">
        <f t="shared" si="3"/>
        <v>134.25228547963371</v>
      </c>
      <c r="H27" s="40"/>
      <c r="I27" s="41"/>
    </row>
    <row r="28" spans="1:9" s="42" customFormat="1" ht="31.5" x14ac:dyDescent="0.25">
      <c r="A28" s="6" t="s">
        <v>24</v>
      </c>
      <c r="B28" s="43" t="s">
        <v>86</v>
      </c>
      <c r="C28" s="5">
        <f>C29</f>
        <v>1140826.18</v>
      </c>
      <c r="D28" s="5">
        <f t="shared" ref="D28:E28" si="11">D29</f>
        <v>1485000</v>
      </c>
      <c r="E28" s="5">
        <f t="shared" si="11"/>
        <v>1516585.22</v>
      </c>
      <c r="F28" s="29">
        <f t="shared" si="2"/>
        <v>102.12695084175083</v>
      </c>
      <c r="G28" s="29">
        <f t="shared" si="3"/>
        <v>132.9374488933976</v>
      </c>
      <c r="H28" s="40"/>
      <c r="I28" s="41"/>
    </row>
    <row r="29" spans="1:9" s="42" customFormat="1" ht="63" x14ac:dyDescent="0.25">
      <c r="A29" s="6" t="s">
        <v>25</v>
      </c>
      <c r="B29" s="43" t="s">
        <v>87</v>
      </c>
      <c r="C29" s="7">
        <v>1140826.18</v>
      </c>
      <c r="D29" s="8">
        <v>1485000</v>
      </c>
      <c r="E29" s="7">
        <v>1516585.22</v>
      </c>
      <c r="F29" s="29">
        <f t="shared" si="2"/>
        <v>102.12695084175083</v>
      </c>
      <c r="G29" s="29">
        <f t="shared" si="3"/>
        <v>132.9374488933976</v>
      </c>
      <c r="H29" s="40"/>
      <c r="I29" s="41"/>
    </row>
    <row r="30" spans="1:9" s="42" customFormat="1" ht="31.5" x14ac:dyDescent="0.25">
      <c r="A30" s="6" t="s">
        <v>174</v>
      </c>
      <c r="B30" s="43" t="s">
        <v>169</v>
      </c>
      <c r="C30" s="7"/>
      <c r="D30" s="8"/>
      <c r="E30" s="7">
        <v>15000</v>
      </c>
      <c r="F30" s="29" t="e">
        <f t="shared" si="2"/>
        <v>#DIV/0!</v>
      </c>
      <c r="G30" s="29" t="e">
        <f t="shared" si="3"/>
        <v>#DIV/0!</v>
      </c>
      <c r="H30" s="40"/>
      <c r="I30" s="41"/>
    </row>
    <row r="31" spans="1:9" s="42" customFormat="1" ht="31.5" x14ac:dyDescent="0.25">
      <c r="A31" s="3" t="s">
        <v>26</v>
      </c>
      <c r="B31" s="39" t="s">
        <v>88</v>
      </c>
      <c r="C31" s="15">
        <f>C32+C41</f>
        <v>5104801.66</v>
      </c>
      <c r="D31" s="15">
        <f t="shared" ref="D31:E31" si="12">D32+D41</f>
        <v>8125000</v>
      </c>
      <c r="E31" s="15">
        <f t="shared" si="12"/>
        <v>4393784.1599999992</v>
      </c>
      <c r="F31" s="29">
        <f t="shared" si="2"/>
        <v>54.077343507692298</v>
      </c>
      <c r="G31" s="29">
        <f t="shared" si="3"/>
        <v>86.071594013703546</v>
      </c>
      <c r="H31" s="40"/>
      <c r="I31" s="41"/>
    </row>
    <row r="32" spans="1:9" s="42" customFormat="1" ht="78.75" x14ac:dyDescent="0.25">
      <c r="A32" s="9" t="s">
        <v>27</v>
      </c>
      <c r="B32" s="43" t="s">
        <v>89</v>
      </c>
      <c r="C32" s="16">
        <f>C33+C37+C39</f>
        <v>5104801.66</v>
      </c>
      <c r="D32" s="16">
        <f t="shared" ref="D32:E32" si="13">D33+D37+D39</f>
        <v>8125000</v>
      </c>
      <c r="E32" s="16">
        <f t="shared" si="13"/>
        <v>4378784.1599999992</v>
      </c>
      <c r="F32" s="29">
        <f t="shared" si="2"/>
        <v>53.892728123076914</v>
      </c>
      <c r="G32" s="29">
        <f t="shared" si="3"/>
        <v>85.777753018517842</v>
      </c>
      <c r="H32" s="40"/>
      <c r="I32" s="41"/>
    </row>
    <row r="33" spans="1:9" s="42" customFormat="1" ht="63" x14ac:dyDescent="0.25">
      <c r="A33" s="6" t="s">
        <v>28</v>
      </c>
      <c r="B33" s="43" t="s">
        <v>90</v>
      </c>
      <c r="C33" s="5">
        <f>C34+C35+C36</f>
        <v>4830701.25</v>
      </c>
      <c r="D33" s="5">
        <f t="shared" ref="D33:E33" si="14">D34+D35+D36</f>
        <v>7605000</v>
      </c>
      <c r="E33" s="5">
        <f t="shared" si="14"/>
        <v>4110789.3499999996</v>
      </c>
      <c r="F33" s="29">
        <f t="shared" si="2"/>
        <v>54.053771860618006</v>
      </c>
      <c r="G33" s="29">
        <f t="shared" si="3"/>
        <v>85.097155407819926</v>
      </c>
      <c r="H33" s="40"/>
      <c r="I33" s="41"/>
    </row>
    <row r="34" spans="1:9" s="42" customFormat="1" ht="63" x14ac:dyDescent="0.25">
      <c r="A34" s="9" t="s">
        <v>29</v>
      </c>
      <c r="B34" s="43" t="s">
        <v>170</v>
      </c>
      <c r="C34" s="7">
        <v>2130560.33</v>
      </c>
      <c r="D34" s="5">
        <v>3765000</v>
      </c>
      <c r="E34" s="7">
        <v>2507239.9</v>
      </c>
      <c r="F34" s="29">
        <f t="shared" si="2"/>
        <v>66.593357237715793</v>
      </c>
      <c r="G34" s="29">
        <f t="shared" si="3"/>
        <v>117.67983589556461</v>
      </c>
      <c r="H34" s="40"/>
      <c r="I34" s="41"/>
    </row>
    <row r="35" spans="1:9" s="42" customFormat="1" ht="63" x14ac:dyDescent="0.25">
      <c r="A35" s="9" t="s">
        <v>29</v>
      </c>
      <c r="B35" s="43" t="s">
        <v>211</v>
      </c>
      <c r="C35" s="7">
        <v>224463.51</v>
      </c>
      <c r="D35" s="5"/>
      <c r="E35" s="7"/>
      <c r="F35" s="29"/>
      <c r="G35" s="29"/>
      <c r="H35" s="40"/>
      <c r="I35" s="41"/>
    </row>
    <row r="36" spans="1:9" s="42" customFormat="1" ht="78.75" x14ac:dyDescent="0.25">
      <c r="A36" s="9" t="s">
        <v>30</v>
      </c>
      <c r="B36" s="43" t="s">
        <v>91</v>
      </c>
      <c r="C36" s="7">
        <v>2475677.41</v>
      </c>
      <c r="D36" s="5">
        <v>3840000</v>
      </c>
      <c r="E36" s="7">
        <v>1603549.45</v>
      </c>
      <c r="F36" s="29">
        <f t="shared" si="2"/>
        <v>41.759100260416666</v>
      </c>
      <c r="G36" s="29">
        <f t="shared" si="3"/>
        <v>64.772148565188061</v>
      </c>
      <c r="H36" s="40"/>
      <c r="I36" s="41"/>
    </row>
    <row r="37" spans="1:9" s="42" customFormat="1" ht="78.75" x14ac:dyDescent="0.25">
      <c r="A37" s="9" t="s">
        <v>208</v>
      </c>
      <c r="B37" s="43" t="s">
        <v>209</v>
      </c>
      <c r="C37" s="7">
        <f>C38</f>
        <v>9658.66</v>
      </c>
      <c r="D37" s="7">
        <f t="shared" ref="D37:E37" si="15">D38</f>
        <v>0</v>
      </c>
      <c r="E37" s="7">
        <f t="shared" si="15"/>
        <v>0</v>
      </c>
      <c r="F37" s="29"/>
      <c r="G37" s="29"/>
      <c r="H37" s="40"/>
      <c r="I37" s="41"/>
    </row>
    <row r="38" spans="1:9" s="42" customFormat="1" ht="63" x14ac:dyDescent="0.25">
      <c r="A38" s="9" t="s">
        <v>206</v>
      </c>
      <c r="B38" s="43" t="s">
        <v>207</v>
      </c>
      <c r="C38" s="7">
        <v>9658.66</v>
      </c>
      <c r="D38" s="5"/>
      <c r="E38" s="7"/>
      <c r="F38" s="29"/>
      <c r="G38" s="29"/>
      <c r="H38" s="40"/>
      <c r="I38" s="41"/>
    </row>
    <row r="39" spans="1:9" s="42" customFormat="1" ht="78.75" x14ac:dyDescent="0.25">
      <c r="A39" s="9" t="s">
        <v>31</v>
      </c>
      <c r="B39" s="43" t="s">
        <v>92</v>
      </c>
      <c r="C39" s="12">
        <f>C40</f>
        <v>264441.75</v>
      </c>
      <c r="D39" s="12">
        <f t="shared" ref="D39:E39" si="16">D40</f>
        <v>520000</v>
      </c>
      <c r="E39" s="12">
        <f t="shared" si="16"/>
        <v>267994.81</v>
      </c>
      <c r="F39" s="29">
        <f t="shared" si="2"/>
        <v>51.537463461538458</v>
      </c>
      <c r="G39" s="29">
        <f t="shared" si="3"/>
        <v>101.34360780776863</v>
      </c>
      <c r="H39" s="40"/>
      <c r="I39" s="41"/>
    </row>
    <row r="40" spans="1:9" s="42" customFormat="1" ht="63" x14ac:dyDescent="0.25">
      <c r="A40" s="6" t="s">
        <v>32</v>
      </c>
      <c r="B40" s="43" t="s">
        <v>93</v>
      </c>
      <c r="C40" s="7">
        <v>264441.75</v>
      </c>
      <c r="D40" s="8">
        <v>520000</v>
      </c>
      <c r="E40" s="7">
        <v>267994.81</v>
      </c>
      <c r="F40" s="29">
        <f t="shared" si="2"/>
        <v>51.537463461538458</v>
      </c>
      <c r="G40" s="29">
        <f t="shared" si="3"/>
        <v>101.34360780776863</v>
      </c>
      <c r="H40" s="40"/>
      <c r="I40" s="41"/>
    </row>
    <row r="41" spans="1:9" s="42" customFormat="1" ht="15.75" x14ac:dyDescent="0.25">
      <c r="A41" s="6" t="s">
        <v>198</v>
      </c>
      <c r="B41" s="43" t="s">
        <v>199</v>
      </c>
      <c r="C41" s="7">
        <f>C42</f>
        <v>0</v>
      </c>
      <c r="D41" s="8"/>
      <c r="E41" s="7">
        <f>E42</f>
        <v>15000</v>
      </c>
      <c r="F41" s="29"/>
      <c r="G41" s="29"/>
      <c r="H41" s="40"/>
      <c r="I41" s="41"/>
    </row>
    <row r="42" spans="1:9" s="42" customFormat="1" ht="47.25" x14ac:dyDescent="0.25">
      <c r="A42" s="6" t="s">
        <v>210</v>
      </c>
      <c r="B42" s="43" t="s">
        <v>222</v>
      </c>
      <c r="C42" s="7"/>
      <c r="D42" s="8"/>
      <c r="E42" s="7">
        <v>15000</v>
      </c>
      <c r="F42" s="29"/>
      <c r="G42" s="29"/>
      <c r="H42" s="40"/>
      <c r="I42" s="41"/>
    </row>
    <row r="43" spans="1:9" s="42" customFormat="1" ht="15.75" x14ac:dyDescent="0.25">
      <c r="A43" s="3" t="s">
        <v>33</v>
      </c>
      <c r="B43" s="39" t="s">
        <v>94</v>
      </c>
      <c r="C43" s="13">
        <f t="shared" ref="C43:E43" si="17">C44</f>
        <v>1510746.1</v>
      </c>
      <c r="D43" s="13">
        <f t="shared" si="17"/>
        <v>2036000</v>
      </c>
      <c r="E43" s="13">
        <f t="shared" si="17"/>
        <v>1393670.9200000002</v>
      </c>
      <c r="F43" s="29">
        <f t="shared" si="2"/>
        <v>68.451420432220047</v>
      </c>
      <c r="G43" s="29">
        <f t="shared" si="3"/>
        <v>92.250505892419653</v>
      </c>
      <c r="H43" s="40"/>
      <c r="I43" s="41"/>
    </row>
    <row r="44" spans="1:9" s="42" customFormat="1" ht="15.75" x14ac:dyDescent="0.25">
      <c r="A44" s="6" t="s">
        <v>34</v>
      </c>
      <c r="B44" s="43" t="s">
        <v>95</v>
      </c>
      <c r="C44" s="5">
        <f>C45+C46+C47+C48</f>
        <v>1510746.1</v>
      </c>
      <c r="D44" s="5">
        <f t="shared" ref="D44:E44" si="18">D45+D46+D47+D48</f>
        <v>2036000</v>
      </c>
      <c r="E44" s="5">
        <f t="shared" si="18"/>
        <v>1393670.9200000002</v>
      </c>
      <c r="F44" s="29">
        <f t="shared" si="2"/>
        <v>68.451420432220047</v>
      </c>
      <c r="G44" s="29">
        <f t="shared" si="3"/>
        <v>92.250505892419653</v>
      </c>
      <c r="H44" s="40"/>
      <c r="I44" s="41"/>
    </row>
    <row r="45" spans="1:9" s="42" customFormat="1" ht="31.5" x14ac:dyDescent="0.25">
      <c r="A45" s="6" t="s">
        <v>35</v>
      </c>
      <c r="B45" s="43" t="s">
        <v>96</v>
      </c>
      <c r="C45" s="7">
        <v>179739.07</v>
      </c>
      <c r="D45" s="5">
        <v>264000</v>
      </c>
      <c r="E45" s="7">
        <v>48714.559999999998</v>
      </c>
      <c r="F45" s="29">
        <f t="shared" si="2"/>
        <v>18.452484848484847</v>
      </c>
      <c r="G45" s="29">
        <f t="shared" si="3"/>
        <v>27.102933157493247</v>
      </c>
      <c r="H45" s="40"/>
      <c r="I45" s="41"/>
    </row>
    <row r="46" spans="1:9" s="42" customFormat="1" ht="31.5" x14ac:dyDescent="0.25">
      <c r="A46" s="6" t="s">
        <v>36</v>
      </c>
      <c r="B46" s="43" t="s">
        <v>97</v>
      </c>
      <c r="C46" s="7">
        <v>5309.9</v>
      </c>
      <c r="D46" s="5"/>
      <c r="E46" s="7"/>
      <c r="F46" s="29" t="e">
        <f t="shared" si="2"/>
        <v>#DIV/0!</v>
      </c>
      <c r="G46" s="29">
        <f t="shared" si="3"/>
        <v>0</v>
      </c>
      <c r="H46" s="40"/>
      <c r="I46" s="41"/>
    </row>
    <row r="47" spans="1:9" s="42" customFormat="1" ht="15.75" x14ac:dyDescent="0.25">
      <c r="A47" s="6" t="s">
        <v>37</v>
      </c>
      <c r="B47" s="43" t="s">
        <v>98</v>
      </c>
      <c r="C47" s="7">
        <v>208267.45</v>
      </c>
      <c r="D47" s="5">
        <v>340000</v>
      </c>
      <c r="E47" s="7">
        <v>534714.80000000005</v>
      </c>
      <c r="F47" s="29">
        <f t="shared" si="2"/>
        <v>157.26905882352941</v>
      </c>
      <c r="G47" s="29">
        <f t="shared" si="3"/>
        <v>256.74429681642528</v>
      </c>
      <c r="H47" s="40"/>
      <c r="I47" s="41"/>
    </row>
    <row r="48" spans="1:9" s="42" customFormat="1" ht="15.75" x14ac:dyDescent="0.25">
      <c r="A48" s="6" t="s">
        <v>38</v>
      </c>
      <c r="B48" s="43" t="s">
        <v>99</v>
      </c>
      <c r="C48" s="7">
        <v>1117429.68</v>
      </c>
      <c r="D48" s="5">
        <v>1432000</v>
      </c>
      <c r="E48" s="7">
        <v>810241.56</v>
      </c>
      <c r="F48" s="29">
        <f t="shared" si="2"/>
        <v>56.581114525139661</v>
      </c>
      <c r="G48" s="29">
        <f t="shared" si="3"/>
        <v>72.509400323070011</v>
      </c>
      <c r="H48" s="40"/>
      <c r="I48" s="41"/>
    </row>
    <row r="49" spans="1:9" s="42" customFormat="1" ht="31.5" x14ac:dyDescent="0.25">
      <c r="A49" s="3" t="s">
        <v>39</v>
      </c>
      <c r="B49" s="39" t="s">
        <v>100</v>
      </c>
      <c r="C49" s="17">
        <f>C50+C51</f>
        <v>297406.14</v>
      </c>
      <c r="D49" s="17">
        <f t="shared" ref="D49:E49" si="19">D50+D51</f>
        <v>416000</v>
      </c>
      <c r="E49" s="17">
        <f t="shared" si="19"/>
        <v>241139.66</v>
      </c>
      <c r="F49" s="29">
        <f t="shared" si="2"/>
        <v>57.966264423076922</v>
      </c>
      <c r="G49" s="29">
        <f t="shared" si="3"/>
        <v>81.080928591454096</v>
      </c>
      <c r="H49" s="40"/>
      <c r="I49" s="41"/>
    </row>
    <row r="50" spans="1:9" s="42" customFormat="1" ht="31.5" x14ac:dyDescent="0.25">
      <c r="A50" s="6" t="s">
        <v>101</v>
      </c>
      <c r="B50" s="43" t="s">
        <v>102</v>
      </c>
      <c r="C50" s="7">
        <v>297406.14</v>
      </c>
      <c r="D50" s="7">
        <v>416000</v>
      </c>
      <c r="E50" s="7">
        <v>241139.66</v>
      </c>
      <c r="F50" s="29">
        <f t="shared" si="2"/>
        <v>57.966264423076922</v>
      </c>
      <c r="G50" s="29">
        <f t="shared" si="3"/>
        <v>81.080928591454096</v>
      </c>
      <c r="H50" s="40"/>
      <c r="I50" s="41"/>
    </row>
    <row r="51" spans="1:9" s="42" customFormat="1" ht="15.75" x14ac:dyDescent="0.25">
      <c r="A51" s="6" t="s">
        <v>40</v>
      </c>
      <c r="B51" s="43" t="s">
        <v>103</v>
      </c>
      <c r="C51" s="7"/>
      <c r="D51" s="16"/>
      <c r="E51" s="7"/>
      <c r="F51" s="29" t="e">
        <f t="shared" si="2"/>
        <v>#DIV/0!</v>
      </c>
      <c r="G51" s="29" t="e">
        <f t="shared" si="3"/>
        <v>#DIV/0!</v>
      </c>
      <c r="H51" s="40"/>
      <c r="I51" s="41"/>
    </row>
    <row r="52" spans="1:9" s="42" customFormat="1" ht="31.5" x14ac:dyDescent="0.25">
      <c r="A52" s="3" t="s">
        <v>41</v>
      </c>
      <c r="B52" s="39" t="s">
        <v>104</v>
      </c>
      <c r="C52" s="15">
        <f>C53+C57</f>
        <v>2090857.8499999999</v>
      </c>
      <c r="D52" s="15">
        <f t="shared" ref="D52:E52" si="20">D53+D57</f>
        <v>5963000</v>
      </c>
      <c r="E52" s="15">
        <f t="shared" si="20"/>
        <v>7452846.1299999999</v>
      </c>
      <c r="F52" s="29">
        <f t="shared" si="2"/>
        <v>124.98484202582591</v>
      </c>
      <c r="G52" s="29">
        <f t="shared" si="3"/>
        <v>356.44920241708451</v>
      </c>
      <c r="H52" s="40"/>
      <c r="I52" s="41"/>
    </row>
    <row r="53" spans="1:9" s="42" customFormat="1" ht="63" x14ac:dyDescent="0.25">
      <c r="A53" s="6" t="s">
        <v>215</v>
      </c>
      <c r="B53" s="43" t="s">
        <v>105</v>
      </c>
      <c r="C53" s="16">
        <f>C55+C56</f>
        <v>7392</v>
      </c>
      <c r="D53" s="16">
        <f t="shared" ref="D53:E53" si="21">D55+D56</f>
        <v>0</v>
      </c>
      <c r="E53" s="16">
        <f t="shared" si="21"/>
        <v>0</v>
      </c>
      <c r="F53" s="29" t="e">
        <f t="shared" si="2"/>
        <v>#DIV/0!</v>
      </c>
      <c r="G53" s="29">
        <f t="shared" si="3"/>
        <v>0</v>
      </c>
      <c r="H53" s="40"/>
      <c r="I53" s="41"/>
    </row>
    <row r="54" spans="1:9" s="42" customFormat="1" ht="78.75" x14ac:dyDescent="0.25">
      <c r="A54" s="6" t="s">
        <v>216</v>
      </c>
      <c r="B54" s="43" t="s">
        <v>214</v>
      </c>
      <c r="C54" s="16">
        <f>C55</f>
        <v>7392</v>
      </c>
      <c r="D54" s="16"/>
      <c r="E54" s="16"/>
      <c r="F54" s="29"/>
      <c r="G54" s="29"/>
      <c r="H54" s="40"/>
      <c r="I54" s="41"/>
    </row>
    <row r="55" spans="1:9" s="42" customFormat="1" ht="78.75" x14ac:dyDescent="0.25">
      <c r="A55" s="6" t="s">
        <v>212</v>
      </c>
      <c r="B55" s="43" t="s">
        <v>213</v>
      </c>
      <c r="C55" s="16">
        <v>7392</v>
      </c>
      <c r="D55" s="16"/>
      <c r="E55" s="16"/>
      <c r="F55" s="29"/>
      <c r="G55" s="29"/>
      <c r="H55" s="40"/>
      <c r="I55" s="41"/>
    </row>
    <row r="56" spans="1:9" s="42" customFormat="1" ht="78.75" x14ac:dyDescent="0.25">
      <c r="A56" s="6" t="s">
        <v>42</v>
      </c>
      <c r="B56" s="43" t="s">
        <v>106</v>
      </c>
      <c r="C56" s="16"/>
      <c r="D56" s="16"/>
      <c r="E56" s="7"/>
      <c r="F56" s="29" t="e">
        <f t="shared" si="2"/>
        <v>#DIV/0!</v>
      </c>
      <c r="G56" s="29" t="e">
        <f t="shared" si="3"/>
        <v>#DIV/0!</v>
      </c>
      <c r="H56" s="40"/>
      <c r="I56" s="41"/>
    </row>
    <row r="57" spans="1:9" s="42" customFormat="1" ht="63" x14ac:dyDescent="0.25">
      <c r="A57" s="6" t="s">
        <v>43</v>
      </c>
      <c r="B57" s="43" t="s">
        <v>107</v>
      </c>
      <c r="C57" s="8">
        <f>C58</f>
        <v>2083465.8499999999</v>
      </c>
      <c r="D57" s="8">
        <f t="shared" ref="D57:E57" si="22">D58</f>
        <v>5963000</v>
      </c>
      <c r="E57" s="8">
        <f t="shared" si="22"/>
        <v>7452846.1299999999</v>
      </c>
      <c r="F57" s="29">
        <f t="shared" si="2"/>
        <v>124.98484202582591</v>
      </c>
      <c r="G57" s="29">
        <f t="shared" si="3"/>
        <v>357.71386077674373</v>
      </c>
      <c r="H57" s="40"/>
      <c r="I57" s="41"/>
    </row>
    <row r="58" spans="1:9" s="42" customFormat="1" ht="31.5" x14ac:dyDescent="0.25">
      <c r="A58" s="6" t="s">
        <v>44</v>
      </c>
      <c r="B58" s="43" t="s">
        <v>108</v>
      </c>
      <c r="C58" s="8">
        <f>C59+C60</f>
        <v>2083465.8499999999</v>
      </c>
      <c r="D58" s="8">
        <f t="shared" ref="D58:E58" si="23">D59+D60</f>
        <v>5963000</v>
      </c>
      <c r="E58" s="8">
        <f t="shared" si="23"/>
        <v>7452846.1299999999</v>
      </c>
      <c r="F58" s="29">
        <f t="shared" si="2"/>
        <v>124.98484202582591</v>
      </c>
      <c r="G58" s="29">
        <f t="shared" si="3"/>
        <v>357.71386077674373</v>
      </c>
      <c r="H58" s="40"/>
      <c r="I58" s="41"/>
    </row>
    <row r="59" spans="1:9" s="42" customFormat="1" ht="47.25" x14ac:dyDescent="0.25">
      <c r="A59" s="6" t="s">
        <v>45</v>
      </c>
      <c r="B59" s="43" t="s">
        <v>168</v>
      </c>
      <c r="C59" s="7">
        <v>1847189.13</v>
      </c>
      <c r="D59" s="8">
        <v>5603000</v>
      </c>
      <c r="E59" s="7">
        <v>7004526.5700000003</v>
      </c>
      <c r="F59" s="29">
        <f t="shared" si="2"/>
        <v>125.01385989648404</v>
      </c>
      <c r="G59" s="29">
        <f t="shared" si="3"/>
        <v>379.19920901656673</v>
      </c>
      <c r="H59" s="40"/>
      <c r="I59" s="41"/>
    </row>
    <row r="60" spans="1:9" s="42" customFormat="1" ht="47.25" x14ac:dyDescent="0.25">
      <c r="A60" s="6" t="s">
        <v>46</v>
      </c>
      <c r="B60" s="43" t="s">
        <v>109</v>
      </c>
      <c r="C60" s="7">
        <v>236276.72</v>
      </c>
      <c r="D60" s="8">
        <v>360000</v>
      </c>
      <c r="E60" s="7">
        <v>448319.56</v>
      </c>
      <c r="F60" s="29">
        <f t="shared" si="2"/>
        <v>124.53321111111111</v>
      </c>
      <c r="G60" s="29">
        <f t="shared" si="3"/>
        <v>189.74343303902305</v>
      </c>
      <c r="H60" s="40"/>
      <c r="I60" s="41"/>
    </row>
    <row r="61" spans="1:9" s="42" customFormat="1" ht="15.75" x14ac:dyDescent="0.25">
      <c r="A61" s="3" t="s">
        <v>110</v>
      </c>
      <c r="B61" s="39" t="s">
        <v>111</v>
      </c>
      <c r="C61" s="7">
        <f>C62</f>
        <v>35925.120000000003</v>
      </c>
      <c r="D61" s="14">
        <f>D62</f>
        <v>0</v>
      </c>
      <c r="E61" s="18">
        <f>E62</f>
        <v>0</v>
      </c>
      <c r="F61" s="29" t="e">
        <f t="shared" si="2"/>
        <v>#DIV/0!</v>
      </c>
      <c r="G61" s="29">
        <f t="shared" si="3"/>
        <v>0</v>
      </c>
      <c r="H61" s="40"/>
      <c r="I61" s="41"/>
    </row>
    <row r="62" spans="1:9" s="42" customFormat="1" ht="31.5" x14ac:dyDescent="0.25">
      <c r="A62" s="6" t="s">
        <v>112</v>
      </c>
      <c r="B62" s="43" t="s">
        <v>113</v>
      </c>
      <c r="C62" s="7">
        <v>35925.120000000003</v>
      </c>
      <c r="D62" s="8"/>
      <c r="E62" s="7"/>
      <c r="F62" s="29" t="e">
        <f t="shared" si="2"/>
        <v>#DIV/0!</v>
      </c>
      <c r="G62" s="29">
        <f t="shared" si="3"/>
        <v>0</v>
      </c>
      <c r="H62" s="40"/>
      <c r="I62" s="41"/>
    </row>
    <row r="63" spans="1:9" s="42" customFormat="1" ht="15.75" x14ac:dyDescent="0.25">
      <c r="A63" s="3" t="s">
        <v>47</v>
      </c>
      <c r="B63" s="39" t="s">
        <v>114</v>
      </c>
      <c r="C63" s="13">
        <f>C64+C67+C68+C71+C74+C77+C78+C82+C83+C84</f>
        <v>1907470.9300000002</v>
      </c>
      <c r="D63" s="13">
        <f t="shared" ref="D63:E63" si="24">D64+D67+D68+D71+D74+D77+D78+D82+D83+D84</f>
        <v>2933562</v>
      </c>
      <c r="E63" s="13">
        <f t="shared" si="24"/>
        <v>2975581.81</v>
      </c>
      <c r="F63" s="29">
        <f t="shared" si="2"/>
        <v>101.43238186205031</v>
      </c>
      <c r="G63" s="29">
        <f t="shared" si="3"/>
        <v>155.99618128911666</v>
      </c>
      <c r="H63" s="40"/>
      <c r="I63" s="41"/>
    </row>
    <row r="64" spans="1:9" s="42" customFormat="1" ht="31.5" x14ac:dyDescent="0.25">
      <c r="A64" s="6" t="s">
        <v>48</v>
      </c>
      <c r="B64" s="43" t="s">
        <v>115</v>
      </c>
      <c r="C64" s="8">
        <f>C65+C66</f>
        <v>115320.51999999999</v>
      </c>
      <c r="D64" s="8">
        <f t="shared" ref="D64:E64" si="25">D65+D66</f>
        <v>222000</v>
      </c>
      <c r="E64" s="8">
        <f t="shared" si="25"/>
        <v>236779.98</v>
      </c>
      <c r="F64" s="29">
        <f t="shared" si="2"/>
        <v>106.65764864864866</v>
      </c>
      <c r="G64" s="29">
        <f t="shared" si="3"/>
        <v>205.32337176419256</v>
      </c>
      <c r="H64" s="40"/>
      <c r="I64" s="41"/>
    </row>
    <row r="65" spans="1:10" s="42" customFormat="1" ht="63" x14ac:dyDescent="0.25">
      <c r="A65" s="6" t="s">
        <v>49</v>
      </c>
      <c r="B65" s="43" t="s">
        <v>116</v>
      </c>
      <c r="C65" s="7">
        <v>113880.12</v>
      </c>
      <c r="D65" s="8">
        <v>220000</v>
      </c>
      <c r="E65" s="7">
        <v>229879.98</v>
      </c>
      <c r="F65" s="29">
        <f t="shared" si="2"/>
        <v>104.49090000000001</v>
      </c>
      <c r="G65" s="29">
        <f t="shared" si="3"/>
        <v>201.86137843901113</v>
      </c>
      <c r="H65" s="40"/>
      <c r="I65" s="41"/>
    </row>
    <row r="66" spans="1:10" s="42" customFormat="1" ht="47.25" x14ac:dyDescent="0.25">
      <c r="A66" s="6" t="s">
        <v>50</v>
      </c>
      <c r="B66" s="43" t="s">
        <v>117</v>
      </c>
      <c r="C66" s="7">
        <v>1440.4</v>
      </c>
      <c r="D66" s="8">
        <v>2000</v>
      </c>
      <c r="E66" s="7">
        <v>6900</v>
      </c>
      <c r="F66" s="29">
        <f t="shared" si="2"/>
        <v>345</v>
      </c>
      <c r="G66" s="29">
        <f t="shared" si="3"/>
        <v>479.0336017772841</v>
      </c>
      <c r="H66" s="40"/>
      <c r="I66" s="41"/>
    </row>
    <row r="67" spans="1:10" s="42" customFormat="1" ht="47.25" x14ac:dyDescent="0.25">
      <c r="A67" s="6" t="s">
        <v>51</v>
      </c>
      <c r="B67" s="43" t="s">
        <v>118</v>
      </c>
      <c r="C67" s="7">
        <v>60000</v>
      </c>
      <c r="D67" s="16">
        <v>40000</v>
      </c>
      <c r="E67" s="7">
        <v>40000</v>
      </c>
      <c r="F67" s="29">
        <f t="shared" si="2"/>
        <v>100</v>
      </c>
      <c r="G67" s="29">
        <f t="shared" si="3"/>
        <v>66.666666666666657</v>
      </c>
      <c r="H67" s="40"/>
      <c r="I67" s="41"/>
      <c r="J67" s="42" t="s">
        <v>0</v>
      </c>
    </row>
    <row r="68" spans="1:10" s="42" customFormat="1" ht="47.25" x14ac:dyDescent="0.25">
      <c r="A68" s="6" t="s">
        <v>119</v>
      </c>
      <c r="B68" s="43" t="s">
        <v>120</v>
      </c>
      <c r="C68" s="16">
        <f>C69+C70</f>
        <v>22000</v>
      </c>
      <c r="D68" s="16">
        <f t="shared" ref="D68:E68" si="26">D69+D70</f>
        <v>183562</v>
      </c>
      <c r="E68" s="16">
        <f t="shared" si="26"/>
        <v>208500</v>
      </c>
      <c r="F68" s="29">
        <f t="shared" si="2"/>
        <v>113.58560050555127</v>
      </c>
      <c r="G68" s="29">
        <f t="shared" si="3"/>
        <v>947.72727272727263</v>
      </c>
      <c r="H68" s="40"/>
      <c r="I68" s="41"/>
    </row>
    <row r="69" spans="1:10" s="42" customFormat="1" ht="47.25" x14ac:dyDescent="0.25">
      <c r="A69" s="6" t="s">
        <v>121</v>
      </c>
      <c r="B69" s="43" t="s">
        <v>122</v>
      </c>
      <c r="C69" s="7">
        <v>4000</v>
      </c>
      <c r="D69" s="16">
        <v>183562</v>
      </c>
      <c r="E69" s="7">
        <v>208500</v>
      </c>
      <c r="F69" s="29">
        <f t="shared" si="2"/>
        <v>113.58560050555127</v>
      </c>
      <c r="G69" s="29">
        <f t="shared" si="3"/>
        <v>5212.5</v>
      </c>
      <c r="H69" s="40"/>
      <c r="I69" s="41"/>
    </row>
    <row r="70" spans="1:10" s="42" customFormat="1" ht="47.25" x14ac:dyDescent="0.25">
      <c r="A70" s="6" t="s">
        <v>123</v>
      </c>
      <c r="B70" s="43" t="s">
        <v>124</v>
      </c>
      <c r="C70" s="7">
        <v>18000</v>
      </c>
      <c r="D70" s="16"/>
      <c r="E70" s="7"/>
      <c r="F70" s="29" t="e">
        <f t="shared" si="2"/>
        <v>#DIV/0!</v>
      </c>
      <c r="G70" s="29">
        <f t="shared" si="3"/>
        <v>0</v>
      </c>
      <c r="H70" s="40"/>
      <c r="I70" s="41"/>
    </row>
    <row r="71" spans="1:10" s="42" customFormat="1" ht="15.75" x14ac:dyDescent="0.25">
      <c r="A71" s="6" t="s">
        <v>52</v>
      </c>
      <c r="B71" s="43" t="s">
        <v>125</v>
      </c>
      <c r="C71" s="7">
        <f>C72</f>
        <v>34400</v>
      </c>
      <c r="D71" s="7">
        <f t="shared" ref="D71:E71" si="27">D72</f>
        <v>0</v>
      </c>
      <c r="E71" s="7">
        <f t="shared" si="27"/>
        <v>0</v>
      </c>
      <c r="F71" s="29" t="e">
        <f t="shared" si="2"/>
        <v>#DIV/0!</v>
      </c>
      <c r="G71" s="29">
        <f t="shared" si="3"/>
        <v>0</v>
      </c>
      <c r="H71" s="40"/>
      <c r="I71" s="41" t="s">
        <v>0</v>
      </c>
    </row>
    <row r="72" spans="1:10" s="42" customFormat="1" ht="47.25" x14ac:dyDescent="0.25">
      <c r="A72" s="6" t="s">
        <v>53</v>
      </c>
      <c r="B72" s="43" t="s">
        <v>126</v>
      </c>
      <c r="C72" s="7">
        <f>C73</f>
        <v>34400</v>
      </c>
      <c r="D72" s="7"/>
      <c r="E72" s="7"/>
      <c r="F72" s="29" t="e">
        <f t="shared" si="2"/>
        <v>#DIV/0!</v>
      </c>
      <c r="G72" s="29">
        <f t="shared" si="3"/>
        <v>0</v>
      </c>
      <c r="H72" s="40"/>
      <c r="I72" s="41"/>
    </row>
    <row r="73" spans="1:10" s="42" customFormat="1" ht="63" x14ac:dyDescent="0.25">
      <c r="A73" s="6" t="s">
        <v>54</v>
      </c>
      <c r="B73" s="43" t="s">
        <v>127</v>
      </c>
      <c r="C73" s="7">
        <v>34400</v>
      </c>
      <c r="D73" s="16"/>
      <c r="E73" s="7"/>
      <c r="F73" s="29" t="e">
        <f t="shared" si="2"/>
        <v>#DIV/0!</v>
      </c>
      <c r="G73" s="29">
        <f t="shared" si="3"/>
        <v>0</v>
      </c>
      <c r="H73" s="40"/>
      <c r="I73" s="41"/>
    </row>
    <row r="74" spans="1:10" s="42" customFormat="1" ht="94.5" x14ac:dyDescent="0.25">
      <c r="A74" s="9" t="s">
        <v>55</v>
      </c>
      <c r="B74" s="43" t="s">
        <v>128</v>
      </c>
      <c r="C74" s="8">
        <f>C75+C76</f>
        <v>108547.6</v>
      </c>
      <c r="D74" s="8">
        <f t="shared" ref="D74:E74" si="28">D75+D76</f>
        <v>95000</v>
      </c>
      <c r="E74" s="8">
        <f t="shared" si="28"/>
        <v>20000</v>
      </c>
      <c r="F74" s="29">
        <f t="shared" si="2"/>
        <v>21.052631578947366</v>
      </c>
      <c r="G74" s="29">
        <f t="shared" si="3"/>
        <v>18.425096455379943</v>
      </c>
      <c r="H74" s="40"/>
      <c r="I74" s="41"/>
    </row>
    <row r="75" spans="1:10" s="42" customFormat="1" ht="31.5" x14ac:dyDescent="0.25">
      <c r="A75" s="9" t="s">
        <v>129</v>
      </c>
      <c r="B75" s="43" t="s">
        <v>130</v>
      </c>
      <c r="C75" s="8">
        <v>50000</v>
      </c>
      <c r="D75" s="8">
        <v>30000</v>
      </c>
      <c r="E75" s="8"/>
      <c r="F75" s="29">
        <f t="shared" si="2"/>
        <v>0</v>
      </c>
      <c r="G75" s="29">
        <f t="shared" si="3"/>
        <v>0</v>
      </c>
      <c r="H75" s="40"/>
      <c r="I75" s="41"/>
    </row>
    <row r="76" spans="1:10" s="42" customFormat="1" ht="15.75" x14ac:dyDescent="0.25">
      <c r="A76" s="6" t="s">
        <v>56</v>
      </c>
      <c r="B76" s="43" t="s">
        <v>131</v>
      </c>
      <c r="C76" s="7">
        <v>58547.6</v>
      </c>
      <c r="D76" s="8">
        <v>65000</v>
      </c>
      <c r="E76" s="7">
        <v>20000</v>
      </c>
      <c r="F76" s="29">
        <f t="shared" si="2"/>
        <v>30.76923076923077</v>
      </c>
      <c r="G76" s="29">
        <f t="shared" si="3"/>
        <v>34.16023884839003</v>
      </c>
      <c r="H76" s="40"/>
      <c r="I76" s="41"/>
    </row>
    <row r="77" spans="1:10" s="42" customFormat="1" ht="47.25" x14ac:dyDescent="0.25">
      <c r="A77" s="6" t="s">
        <v>57</v>
      </c>
      <c r="B77" s="43" t="s">
        <v>132</v>
      </c>
      <c r="C77" s="7">
        <v>147110</v>
      </c>
      <c r="D77" s="8">
        <v>140000</v>
      </c>
      <c r="E77" s="7">
        <v>141420.04</v>
      </c>
      <c r="F77" s="29">
        <f t="shared" ref="F77:F84" si="29">E77/D77*100</f>
        <v>101.01431428571431</v>
      </c>
      <c r="G77" s="29">
        <f t="shared" ref="G77:G84" si="30">E77/C77*100</f>
        <v>96.132173203725117</v>
      </c>
      <c r="H77" s="40"/>
      <c r="I77" s="41"/>
    </row>
    <row r="78" spans="1:10" s="42" customFormat="1" ht="31.5" x14ac:dyDescent="0.25">
      <c r="A78" s="6" t="s">
        <v>133</v>
      </c>
      <c r="B78" s="43" t="s">
        <v>134</v>
      </c>
      <c r="C78" s="7">
        <f>C79+C80+C81</f>
        <v>14500</v>
      </c>
      <c r="D78" s="7">
        <f t="shared" ref="D78:E78" si="31">D79+D80+D81</f>
        <v>230000</v>
      </c>
      <c r="E78" s="7">
        <f t="shared" si="31"/>
        <v>161800</v>
      </c>
      <c r="F78" s="29">
        <f t="shared" si="29"/>
        <v>70.347826086956516</v>
      </c>
      <c r="G78" s="29">
        <f t="shared" si="30"/>
        <v>1115.8620689655172</v>
      </c>
      <c r="H78" s="40"/>
      <c r="I78" s="41"/>
    </row>
    <row r="79" spans="1:10" s="42" customFormat="1" ht="31.5" x14ac:dyDescent="0.25">
      <c r="A79" s="6" t="s">
        <v>135</v>
      </c>
      <c r="B79" s="43" t="s">
        <v>136</v>
      </c>
      <c r="C79" s="7">
        <v>8500</v>
      </c>
      <c r="D79" s="8"/>
      <c r="E79" s="7"/>
      <c r="F79" s="29" t="e">
        <f t="shared" si="29"/>
        <v>#DIV/0!</v>
      </c>
      <c r="G79" s="29">
        <f t="shared" si="30"/>
        <v>0</v>
      </c>
      <c r="H79" s="40"/>
      <c r="I79" s="41"/>
    </row>
    <row r="80" spans="1:10" s="42" customFormat="1" ht="31.5" x14ac:dyDescent="0.25">
      <c r="A80" s="6" t="s">
        <v>171</v>
      </c>
      <c r="B80" s="43" t="s">
        <v>172</v>
      </c>
      <c r="C80" s="7"/>
      <c r="D80" s="8">
        <v>170000</v>
      </c>
      <c r="E80" s="7">
        <v>161800</v>
      </c>
      <c r="F80" s="29">
        <f t="shared" si="29"/>
        <v>95.17647058823529</v>
      </c>
      <c r="G80" s="29" t="e">
        <f t="shared" si="30"/>
        <v>#DIV/0!</v>
      </c>
      <c r="H80" s="40"/>
      <c r="I80" s="41"/>
    </row>
    <row r="81" spans="1:9" s="42" customFormat="1" ht="47.25" x14ac:dyDescent="0.25">
      <c r="A81" s="6" t="s">
        <v>137</v>
      </c>
      <c r="B81" s="43" t="s">
        <v>138</v>
      </c>
      <c r="C81" s="7">
        <v>6000</v>
      </c>
      <c r="D81" s="8">
        <v>60000</v>
      </c>
      <c r="E81" s="7"/>
      <c r="F81" s="29">
        <f t="shared" si="29"/>
        <v>0</v>
      </c>
      <c r="G81" s="29">
        <f t="shared" si="30"/>
        <v>0</v>
      </c>
      <c r="H81" s="40"/>
      <c r="I81" s="41"/>
    </row>
    <row r="82" spans="1:9" s="42" customFormat="1" ht="31.5" x14ac:dyDescent="0.25">
      <c r="A82" s="6" t="s">
        <v>217</v>
      </c>
      <c r="B82" s="43" t="s">
        <v>218</v>
      </c>
      <c r="C82" s="7">
        <v>22000</v>
      </c>
      <c r="D82" s="8"/>
      <c r="E82" s="7"/>
      <c r="F82" s="29"/>
      <c r="G82" s="29">
        <f t="shared" si="30"/>
        <v>0</v>
      </c>
      <c r="H82" s="40"/>
      <c r="I82" s="41"/>
    </row>
    <row r="83" spans="1:9" s="42" customFormat="1" ht="47.25" x14ac:dyDescent="0.25">
      <c r="A83" s="6" t="s">
        <v>58</v>
      </c>
      <c r="B83" s="43" t="s">
        <v>139</v>
      </c>
      <c r="C83" s="7">
        <v>104569.8</v>
      </c>
      <c r="D83" s="10">
        <v>150000</v>
      </c>
      <c r="E83" s="7">
        <v>212237.79</v>
      </c>
      <c r="F83" s="29">
        <f t="shared" si="29"/>
        <v>141.49186</v>
      </c>
      <c r="G83" s="29">
        <f t="shared" si="30"/>
        <v>202.96279614190712</v>
      </c>
      <c r="H83" s="40"/>
      <c r="I83" s="41"/>
    </row>
    <row r="84" spans="1:9" s="42" customFormat="1" ht="31.5" x14ac:dyDescent="0.25">
      <c r="A84" s="6" t="s">
        <v>59</v>
      </c>
      <c r="B84" s="43" t="s">
        <v>140</v>
      </c>
      <c r="C84" s="7">
        <v>1279023.01</v>
      </c>
      <c r="D84" s="7">
        <v>1873000</v>
      </c>
      <c r="E84" s="7">
        <v>1954844</v>
      </c>
      <c r="F84" s="29">
        <f t="shared" si="29"/>
        <v>104.36967431927388</v>
      </c>
      <c r="G84" s="29">
        <f t="shared" si="30"/>
        <v>152.83884533085921</v>
      </c>
      <c r="H84" s="40"/>
      <c r="I84" s="41"/>
    </row>
    <row r="85" spans="1:9" s="42" customFormat="1" ht="15.75" x14ac:dyDescent="0.25">
      <c r="A85" s="3" t="s">
        <v>200</v>
      </c>
      <c r="B85" s="39" t="s">
        <v>201</v>
      </c>
      <c r="C85" s="18">
        <f>C86+C87</f>
        <v>10</v>
      </c>
      <c r="D85" s="18">
        <f t="shared" ref="D85:E85" si="32">D86+D87</f>
        <v>180000</v>
      </c>
      <c r="E85" s="18">
        <f t="shared" si="32"/>
        <v>194105.08000000002</v>
      </c>
      <c r="F85" s="26"/>
      <c r="G85" s="26"/>
      <c r="H85" s="40"/>
      <c r="I85" s="41"/>
    </row>
    <row r="86" spans="1:9" s="42" customFormat="1" ht="31.5" x14ac:dyDescent="0.25">
      <c r="A86" s="6" t="s">
        <v>202</v>
      </c>
      <c r="B86" s="43" t="s">
        <v>203</v>
      </c>
      <c r="C86" s="7"/>
      <c r="D86" s="7"/>
      <c r="E86" s="7">
        <v>14479.48</v>
      </c>
      <c r="F86" s="29"/>
      <c r="G86" s="29"/>
      <c r="H86" s="40"/>
      <c r="I86" s="41"/>
    </row>
    <row r="87" spans="1:9" s="42" customFormat="1" ht="15.75" x14ac:dyDescent="0.25">
      <c r="A87" s="6" t="s">
        <v>220</v>
      </c>
      <c r="B87" s="43" t="s">
        <v>219</v>
      </c>
      <c r="C87" s="7">
        <v>10</v>
      </c>
      <c r="D87" s="7">
        <v>180000</v>
      </c>
      <c r="E87" s="7">
        <v>179625.60000000001</v>
      </c>
      <c r="F87" s="29"/>
      <c r="G87" s="29"/>
      <c r="H87" s="40"/>
      <c r="I87" s="41"/>
    </row>
    <row r="88" spans="1:9" s="22" customFormat="1" ht="31.5" x14ac:dyDescent="0.25">
      <c r="A88" s="20" t="s">
        <v>60</v>
      </c>
      <c r="B88" s="19" t="s">
        <v>141</v>
      </c>
      <c r="C88" s="17">
        <f>C89+C92+C98+C152+C157</f>
        <v>93130257.420000002</v>
      </c>
      <c r="D88" s="17">
        <f>D89+D92+D98+D152+D157</f>
        <v>506436631.92000002</v>
      </c>
      <c r="E88" s="17">
        <f>E89+E92+E98+E152+E157</f>
        <v>91793515.669999987</v>
      </c>
      <c r="F88" s="29">
        <f t="shared" ref="F88:F99" si="33">E88/D88*100</f>
        <v>18.125370457897738</v>
      </c>
      <c r="G88" s="29">
        <f>E88/C88*100</f>
        <v>98.564653650669555</v>
      </c>
      <c r="H88" s="21"/>
      <c r="I88" s="44"/>
    </row>
    <row r="89" spans="1:9" s="24" customFormat="1" ht="15.75" x14ac:dyDescent="0.25">
      <c r="A89" s="63" t="s">
        <v>142</v>
      </c>
      <c r="B89" s="61" t="s">
        <v>181</v>
      </c>
      <c r="C89" s="65">
        <f>C90+C91</f>
        <v>27444250</v>
      </c>
      <c r="D89" s="65">
        <f>D90+D91</f>
        <v>156613050</v>
      </c>
      <c r="E89" s="65">
        <f t="shared" ref="E89" si="34">E90+E91</f>
        <v>31945250</v>
      </c>
      <c r="F89" s="29">
        <f t="shared" si="33"/>
        <v>20.397565847801317</v>
      </c>
      <c r="G89" s="29">
        <f t="shared" ref="G89:G98" si="35">E89/C89*100</f>
        <v>116.40052105632329</v>
      </c>
      <c r="H89" s="23"/>
      <c r="I89" s="28"/>
    </row>
    <row r="90" spans="1:9" s="22" customFormat="1" ht="30" x14ac:dyDescent="0.25">
      <c r="A90" s="80" t="s">
        <v>143</v>
      </c>
      <c r="B90" s="75" t="s">
        <v>182</v>
      </c>
      <c r="C90" s="67">
        <v>18376500</v>
      </c>
      <c r="D90" s="66">
        <v>143104050</v>
      </c>
      <c r="E90" s="67">
        <v>28568000</v>
      </c>
      <c r="F90" s="29">
        <f t="shared" si="33"/>
        <v>19.96309678167739</v>
      </c>
      <c r="G90" s="29">
        <f t="shared" si="35"/>
        <v>155.45941827877996</v>
      </c>
      <c r="H90" s="21"/>
      <c r="I90" s="44"/>
    </row>
    <row r="91" spans="1:9" s="24" customFormat="1" ht="30" x14ac:dyDescent="0.25">
      <c r="A91" s="80" t="s">
        <v>144</v>
      </c>
      <c r="B91" s="75" t="s">
        <v>183</v>
      </c>
      <c r="C91" s="67">
        <v>9067750</v>
      </c>
      <c r="D91" s="66">
        <v>13509000</v>
      </c>
      <c r="E91" s="67">
        <v>3377250</v>
      </c>
      <c r="F91" s="29">
        <f t="shared" si="33"/>
        <v>25</v>
      </c>
      <c r="G91" s="29">
        <f t="shared" si="35"/>
        <v>37.244630696699843</v>
      </c>
      <c r="H91" s="23"/>
      <c r="I91" s="28"/>
    </row>
    <row r="92" spans="1:9" s="24" customFormat="1" ht="15.75" x14ac:dyDescent="0.25">
      <c r="A92" s="64" t="s">
        <v>145</v>
      </c>
      <c r="B92" s="61" t="s">
        <v>184</v>
      </c>
      <c r="C92" s="65">
        <f>C93+C94+C95+C96</f>
        <v>0</v>
      </c>
      <c r="D92" s="65">
        <f>D93+D94+D95+D96</f>
        <v>31325314.25</v>
      </c>
      <c r="E92" s="65">
        <f t="shared" ref="E92" si="36">E93+E94+E95+E96</f>
        <v>0</v>
      </c>
      <c r="F92" s="29">
        <f t="shared" si="33"/>
        <v>0</v>
      </c>
      <c r="G92" s="29"/>
      <c r="H92" s="23"/>
      <c r="I92" s="28"/>
    </row>
    <row r="93" spans="1:9" s="24" customFormat="1" ht="30" x14ac:dyDescent="0.25">
      <c r="A93" s="76" t="s">
        <v>175</v>
      </c>
      <c r="B93" s="75" t="s">
        <v>185</v>
      </c>
      <c r="C93" s="12"/>
      <c r="D93" s="68">
        <v>28902819.25</v>
      </c>
      <c r="E93" s="68">
        <v>0</v>
      </c>
      <c r="F93" s="29">
        <f t="shared" si="33"/>
        <v>0</v>
      </c>
      <c r="G93" s="29"/>
      <c r="H93" s="23"/>
      <c r="I93" s="28"/>
    </row>
    <row r="94" spans="1:9" s="24" customFormat="1" ht="30" x14ac:dyDescent="0.25">
      <c r="A94" s="76" t="s">
        <v>176</v>
      </c>
      <c r="B94" s="75" t="s">
        <v>185</v>
      </c>
      <c r="C94" s="12"/>
      <c r="D94" s="68">
        <v>173695</v>
      </c>
      <c r="E94" s="68">
        <v>0</v>
      </c>
      <c r="F94" s="29">
        <f t="shared" si="33"/>
        <v>0</v>
      </c>
      <c r="G94" s="29"/>
      <c r="H94" s="23"/>
      <c r="I94" s="28"/>
    </row>
    <row r="95" spans="1:9" s="24" customFormat="1" ht="30" x14ac:dyDescent="0.25">
      <c r="A95" s="76" t="s">
        <v>176</v>
      </c>
      <c r="B95" s="75" t="s">
        <v>185</v>
      </c>
      <c r="C95" s="12"/>
      <c r="D95" s="68">
        <v>1500000</v>
      </c>
      <c r="E95" s="68">
        <v>0</v>
      </c>
      <c r="F95" s="29">
        <f t="shared" si="33"/>
        <v>0</v>
      </c>
      <c r="G95" s="29"/>
      <c r="H95" s="23"/>
      <c r="I95" s="28"/>
    </row>
    <row r="96" spans="1:9" s="24" customFormat="1" ht="15.75" x14ac:dyDescent="0.25">
      <c r="A96" s="64" t="s">
        <v>146</v>
      </c>
      <c r="B96" s="61" t="s">
        <v>186</v>
      </c>
      <c r="C96" s="65">
        <f>C97</f>
        <v>0</v>
      </c>
      <c r="D96" s="65">
        <f>D97</f>
        <v>748800</v>
      </c>
      <c r="E96" s="65">
        <f t="shared" ref="E96" si="37">E97</f>
        <v>0</v>
      </c>
      <c r="F96" s="29">
        <f t="shared" si="33"/>
        <v>0</v>
      </c>
      <c r="G96" s="29"/>
      <c r="H96" s="23"/>
      <c r="I96" s="28"/>
    </row>
    <row r="97" spans="1:10" s="22" customFormat="1" ht="45" x14ac:dyDescent="0.25">
      <c r="A97" s="76" t="s">
        <v>177</v>
      </c>
      <c r="B97" s="75" t="s">
        <v>187</v>
      </c>
      <c r="C97" s="17"/>
      <c r="D97" s="66">
        <v>748800</v>
      </c>
      <c r="E97" s="66">
        <v>0</v>
      </c>
      <c r="F97" s="29">
        <f t="shared" si="33"/>
        <v>0</v>
      </c>
      <c r="G97" s="29"/>
      <c r="H97" s="21"/>
      <c r="I97" s="45"/>
    </row>
    <row r="98" spans="1:10" s="24" customFormat="1" ht="15.75" x14ac:dyDescent="0.25">
      <c r="A98" s="63" t="s">
        <v>147</v>
      </c>
      <c r="B98" s="61" t="s">
        <v>188</v>
      </c>
      <c r="C98" s="65">
        <f>C100+C105+C110+C111+C116+C119+C124+C130+C133+C137+C141+C143+C147+C151</f>
        <v>65204433.700000003</v>
      </c>
      <c r="D98" s="65">
        <f>D100+D105+D110+D111+D116+D119+D124+D130+D133+D137+D141+D143+D147+D151+D99</f>
        <v>312348147.98000002</v>
      </c>
      <c r="E98" s="65">
        <f>E100+E105+E110+E111+E116+E119+E124+E130+E133+E137+E141+E143+E147+E151+E99</f>
        <v>58283615.979999997</v>
      </c>
      <c r="F98" s="29">
        <f t="shared" si="33"/>
        <v>18.659824416097372</v>
      </c>
      <c r="G98" s="29">
        <f t="shared" si="35"/>
        <v>89.385970665979414</v>
      </c>
      <c r="H98" s="23"/>
      <c r="I98" s="46"/>
    </row>
    <row r="99" spans="1:10" s="24" customFormat="1" ht="60" x14ac:dyDescent="0.25">
      <c r="A99" s="80" t="s">
        <v>180</v>
      </c>
      <c r="B99" s="75" t="s">
        <v>179</v>
      </c>
      <c r="C99" s="73"/>
      <c r="D99" s="74">
        <v>113551</v>
      </c>
      <c r="E99" s="74">
        <v>113551</v>
      </c>
      <c r="F99" s="72">
        <f t="shared" si="33"/>
        <v>100</v>
      </c>
      <c r="G99" s="78"/>
      <c r="H99" s="23"/>
      <c r="I99" s="46"/>
    </row>
    <row r="100" spans="1:10" s="24" customFormat="1" ht="15.75" x14ac:dyDescent="0.25">
      <c r="A100" s="131" t="s">
        <v>148</v>
      </c>
      <c r="B100" s="132" t="s">
        <v>189</v>
      </c>
      <c r="C100" s="135">
        <v>38605260</v>
      </c>
      <c r="D100" s="138">
        <v>176381257</v>
      </c>
      <c r="E100" s="135">
        <v>32429188.050000001</v>
      </c>
      <c r="F100" s="141">
        <f>E100/D100*100</f>
        <v>18.38584700073886</v>
      </c>
      <c r="G100" s="144">
        <f>E100/C100*100</f>
        <v>84.001993640244876</v>
      </c>
      <c r="H100" s="23"/>
      <c r="I100" s="46"/>
    </row>
    <row r="101" spans="1:10" s="22" customFormat="1" ht="15.75" x14ac:dyDescent="0.25">
      <c r="A101" s="131"/>
      <c r="B101" s="133"/>
      <c r="C101" s="136"/>
      <c r="D101" s="139"/>
      <c r="E101" s="136"/>
      <c r="F101" s="142"/>
      <c r="G101" s="145"/>
      <c r="H101" s="21"/>
      <c r="I101" s="28"/>
    </row>
    <row r="102" spans="1:10" s="22" customFormat="1" ht="15.75" x14ac:dyDescent="0.25">
      <c r="A102" s="131"/>
      <c r="B102" s="133"/>
      <c r="C102" s="136"/>
      <c r="D102" s="139"/>
      <c r="E102" s="136"/>
      <c r="F102" s="142"/>
      <c r="G102" s="145"/>
      <c r="H102" s="21"/>
      <c r="I102" s="28"/>
    </row>
    <row r="103" spans="1:10" s="22" customFormat="1" ht="15.75" x14ac:dyDescent="0.25">
      <c r="A103" s="131"/>
      <c r="B103" s="133"/>
      <c r="C103" s="136"/>
      <c r="D103" s="139"/>
      <c r="E103" s="136"/>
      <c r="F103" s="142"/>
      <c r="G103" s="145"/>
      <c r="H103" s="21"/>
      <c r="I103" s="28"/>
      <c r="J103" s="22" t="s">
        <v>0</v>
      </c>
    </row>
    <row r="104" spans="1:10" s="22" customFormat="1" ht="15.75" x14ac:dyDescent="0.25">
      <c r="A104" s="131"/>
      <c r="B104" s="134"/>
      <c r="C104" s="137"/>
      <c r="D104" s="140"/>
      <c r="E104" s="137"/>
      <c r="F104" s="143"/>
      <c r="G104" s="146"/>
      <c r="H104" s="21"/>
      <c r="I104" s="28"/>
    </row>
    <row r="105" spans="1:10" s="22" customFormat="1" ht="15.75" x14ac:dyDescent="0.25">
      <c r="A105" s="131" t="s">
        <v>149</v>
      </c>
      <c r="B105" s="132" t="s">
        <v>189</v>
      </c>
      <c r="C105" s="135">
        <v>1400500</v>
      </c>
      <c r="D105" s="138">
        <v>5876400</v>
      </c>
      <c r="E105" s="135">
        <v>1441800</v>
      </c>
      <c r="F105" s="141">
        <f>E105/D105*100</f>
        <v>24.535429855013273</v>
      </c>
      <c r="G105" s="144">
        <f>E105/C105*100</f>
        <v>102.94894680471261</v>
      </c>
      <c r="H105" s="21"/>
      <c r="I105" s="28"/>
    </row>
    <row r="106" spans="1:10" s="22" customFormat="1" ht="15.75" x14ac:dyDescent="0.25">
      <c r="A106" s="131"/>
      <c r="B106" s="150"/>
      <c r="C106" s="136"/>
      <c r="D106" s="139"/>
      <c r="E106" s="136"/>
      <c r="F106" s="142"/>
      <c r="G106" s="145"/>
      <c r="H106" s="21"/>
      <c r="I106" s="28"/>
    </row>
    <row r="107" spans="1:10" s="22" customFormat="1" ht="15.75" x14ac:dyDescent="0.25">
      <c r="A107" s="131"/>
      <c r="B107" s="150"/>
      <c r="C107" s="136"/>
      <c r="D107" s="139"/>
      <c r="E107" s="136"/>
      <c r="F107" s="142"/>
      <c r="G107" s="145"/>
      <c r="H107" s="21"/>
      <c r="I107" s="28"/>
    </row>
    <row r="108" spans="1:10" s="22" customFormat="1" ht="15.75" x14ac:dyDescent="0.25">
      <c r="A108" s="131"/>
      <c r="B108" s="150"/>
      <c r="C108" s="136"/>
      <c r="D108" s="139"/>
      <c r="E108" s="136"/>
      <c r="F108" s="142"/>
      <c r="G108" s="145"/>
      <c r="H108" s="21"/>
      <c r="I108" s="28"/>
    </row>
    <row r="109" spans="1:10" s="22" customFormat="1" ht="15.75" x14ac:dyDescent="0.25">
      <c r="A109" s="131"/>
      <c r="B109" s="151"/>
      <c r="C109" s="137"/>
      <c r="D109" s="140"/>
      <c r="E109" s="137"/>
      <c r="F109" s="143"/>
      <c r="G109" s="146"/>
      <c r="H109" s="21"/>
      <c r="I109" s="28"/>
    </row>
    <row r="110" spans="1:10" s="22" customFormat="1" ht="90" x14ac:dyDescent="0.25">
      <c r="A110" s="80" t="s">
        <v>178</v>
      </c>
      <c r="B110" s="75" t="s">
        <v>189</v>
      </c>
      <c r="C110" s="67">
        <v>147939.46</v>
      </c>
      <c r="D110" s="66">
        <v>1094756</v>
      </c>
      <c r="E110" s="67">
        <v>143191.25</v>
      </c>
      <c r="F110" s="72">
        <f>E110/D110*100</f>
        <v>13.079741056454589</v>
      </c>
      <c r="G110" s="29">
        <f>E110/C110*100</f>
        <v>96.790437115290274</v>
      </c>
      <c r="H110" s="21"/>
      <c r="I110" s="28"/>
      <c r="J110" s="22" t="s">
        <v>0</v>
      </c>
    </row>
    <row r="111" spans="1:10" s="22" customFormat="1" ht="15.75" x14ac:dyDescent="0.25">
      <c r="A111" s="147" t="s">
        <v>150</v>
      </c>
      <c r="B111" s="148" t="s">
        <v>190</v>
      </c>
      <c r="C111" s="135">
        <v>6574858.71</v>
      </c>
      <c r="D111" s="138">
        <v>29400200</v>
      </c>
      <c r="E111" s="135">
        <v>6501544.79</v>
      </c>
      <c r="F111" s="141">
        <f>E111/D111*100</f>
        <v>22.11394749015313</v>
      </c>
      <c r="G111" s="144">
        <f>E111/C111*100</f>
        <v>98.88493543004212</v>
      </c>
      <c r="H111" s="21"/>
      <c r="I111" s="28" t="s">
        <v>0</v>
      </c>
    </row>
    <row r="112" spans="1:10" s="22" customFormat="1" ht="15.75" x14ac:dyDescent="0.25">
      <c r="A112" s="147"/>
      <c r="B112" s="149"/>
      <c r="C112" s="136"/>
      <c r="D112" s="139"/>
      <c r="E112" s="136"/>
      <c r="F112" s="142"/>
      <c r="G112" s="145"/>
      <c r="H112" s="21"/>
      <c r="I112" s="28"/>
    </row>
    <row r="113" spans="1:10" s="22" customFormat="1" ht="15.75" x14ac:dyDescent="0.25">
      <c r="A113" s="147"/>
      <c r="B113" s="149"/>
      <c r="C113" s="136"/>
      <c r="D113" s="139"/>
      <c r="E113" s="136"/>
      <c r="F113" s="142"/>
      <c r="G113" s="145"/>
      <c r="H113" s="21"/>
      <c r="I113" s="28"/>
    </row>
    <row r="114" spans="1:10" s="22" customFormat="1" ht="15.75" x14ac:dyDescent="0.25">
      <c r="A114" s="147"/>
      <c r="B114" s="149"/>
      <c r="C114" s="136"/>
      <c r="D114" s="139"/>
      <c r="E114" s="136"/>
      <c r="F114" s="142"/>
      <c r="G114" s="145"/>
      <c r="H114" s="21"/>
      <c r="I114" s="28"/>
    </row>
    <row r="115" spans="1:10" s="22" customFormat="1" ht="15.75" x14ac:dyDescent="0.25">
      <c r="A115" s="147"/>
      <c r="B115" s="149"/>
      <c r="C115" s="137"/>
      <c r="D115" s="140"/>
      <c r="E115" s="137"/>
      <c r="F115" s="143"/>
      <c r="G115" s="146"/>
      <c r="H115" s="21"/>
      <c r="I115" s="28"/>
      <c r="J115" s="22" t="s">
        <v>0</v>
      </c>
    </row>
    <row r="116" spans="1:10" s="24" customFormat="1" ht="15.75" x14ac:dyDescent="0.25">
      <c r="A116" s="152" t="s">
        <v>151</v>
      </c>
      <c r="B116" s="132" t="s">
        <v>189</v>
      </c>
      <c r="C116" s="135">
        <v>13300272</v>
      </c>
      <c r="D116" s="138">
        <v>81234985</v>
      </c>
      <c r="E116" s="135">
        <v>15779921.550000001</v>
      </c>
      <c r="F116" s="141">
        <f>E116/D116*100</f>
        <v>19.425031653541883</v>
      </c>
      <c r="G116" s="144">
        <f>E116/C116*100</f>
        <v>118.64360029629471</v>
      </c>
      <c r="H116" s="23"/>
      <c r="I116" s="46"/>
      <c r="J116" s="24" t="s">
        <v>0</v>
      </c>
    </row>
    <row r="117" spans="1:10" s="24" customFormat="1" ht="15.75" x14ac:dyDescent="0.25">
      <c r="A117" s="153"/>
      <c r="B117" s="150"/>
      <c r="C117" s="155"/>
      <c r="D117" s="139"/>
      <c r="E117" s="155"/>
      <c r="F117" s="142"/>
      <c r="G117" s="145"/>
      <c r="H117" s="23"/>
      <c r="I117" s="46"/>
      <c r="J117" s="24" t="s">
        <v>0</v>
      </c>
    </row>
    <row r="118" spans="1:10" s="24" customFormat="1" ht="15.75" x14ac:dyDescent="0.25">
      <c r="A118" s="154"/>
      <c r="B118" s="151"/>
      <c r="C118" s="156"/>
      <c r="D118" s="140"/>
      <c r="E118" s="156"/>
      <c r="F118" s="143"/>
      <c r="G118" s="146"/>
      <c r="H118" s="23"/>
      <c r="I118" s="46"/>
      <c r="J118" s="24" t="s">
        <v>0</v>
      </c>
    </row>
    <row r="119" spans="1:10" s="22" customFormat="1" ht="15.75" x14ac:dyDescent="0.25">
      <c r="A119" s="131" t="s">
        <v>152</v>
      </c>
      <c r="B119" s="148" t="s">
        <v>189</v>
      </c>
      <c r="C119" s="135">
        <v>383500</v>
      </c>
      <c r="D119" s="138">
        <v>1538000</v>
      </c>
      <c r="E119" s="135">
        <v>384500</v>
      </c>
      <c r="F119" s="141">
        <f>E119/D119*100</f>
        <v>25</v>
      </c>
      <c r="G119" s="144">
        <f>E119/C119*100</f>
        <v>100.26075619295958</v>
      </c>
      <c r="H119" s="21"/>
      <c r="I119" s="44"/>
    </row>
    <row r="120" spans="1:10" s="22" customFormat="1" ht="15.75" x14ac:dyDescent="0.25">
      <c r="A120" s="131"/>
      <c r="B120" s="149"/>
      <c r="C120" s="136"/>
      <c r="D120" s="139"/>
      <c r="E120" s="136"/>
      <c r="F120" s="142"/>
      <c r="G120" s="145"/>
      <c r="H120" s="21"/>
      <c r="I120" s="28"/>
    </row>
    <row r="121" spans="1:10" s="24" customFormat="1" ht="15.75" x14ac:dyDescent="0.25">
      <c r="A121" s="131"/>
      <c r="B121" s="149"/>
      <c r="C121" s="136"/>
      <c r="D121" s="139"/>
      <c r="E121" s="136"/>
      <c r="F121" s="142"/>
      <c r="G121" s="145"/>
      <c r="H121" s="23"/>
      <c r="I121" s="47"/>
    </row>
    <row r="122" spans="1:10" s="24" customFormat="1" ht="15.75" x14ac:dyDescent="0.25">
      <c r="A122" s="131"/>
      <c r="B122" s="149"/>
      <c r="C122" s="136"/>
      <c r="D122" s="139"/>
      <c r="E122" s="136"/>
      <c r="F122" s="142"/>
      <c r="G122" s="145"/>
      <c r="H122" s="23"/>
      <c r="I122" s="28"/>
    </row>
    <row r="123" spans="1:10" s="24" customFormat="1" ht="15.75" x14ac:dyDescent="0.25">
      <c r="A123" s="131"/>
      <c r="B123" s="149"/>
      <c r="C123" s="137"/>
      <c r="D123" s="140"/>
      <c r="E123" s="137"/>
      <c r="F123" s="143"/>
      <c r="G123" s="146"/>
      <c r="H123" s="23"/>
      <c r="I123" s="28"/>
    </row>
    <row r="124" spans="1:10" s="24" customFormat="1" ht="15.75" x14ac:dyDescent="0.25">
      <c r="A124" s="131" t="s">
        <v>153</v>
      </c>
      <c r="B124" s="148" t="s">
        <v>189</v>
      </c>
      <c r="C124" s="135">
        <v>29415</v>
      </c>
      <c r="D124" s="138">
        <v>111300</v>
      </c>
      <c r="E124" s="135">
        <v>26235</v>
      </c>
      <c r="F124" s="141">
        <f>E124/D124*100</f>
        <v>23.571428571428569</v>
      </c>
      <c r="G124" s="144">
        <f>E124/C124*100</f>
        <v>89.189189189189193</v>
      </c>
      <c r="H124" s="23"/>
      <c r="I124" s="28"/>
    </row>
    <row r="125" spans="1:10" s="24" customFormat="1" ht="15.75" x14ac:dyDescent="0.25">
      <c r="A125" s="131"/>
      <c r="B125" s="149"/>
      <c r="C125" s="136"/>
      <c r="D125" s="139"/>
      <c r="E125" s="136"/>
      <c r="F125" s="142"/>
      <c r="G125" s="145"/>
      <c r="H125" s="23"/>
      <c r="I125" s="28"/>
    </row>
    <row r="126" spans="1:10" s="24" customFormat="1" ht="15.75" x14ac:dyDescent="0.25">
      <c r="A126" s="131"/>
      <c r="B126" s="149"/>
      <c r="C126" s="136"/>
      <c r="D126" s="139"/>
      <c r="E126" s="136"/>
      <c r="F126" s="142"/>
      <c r="G126" s="145"/>
      <c r="H126" s="23"/>
      <c r="I126" s="28"/>
    </row>
    <row r="127" spans="1:10" s="24" customFormat="1" ht="15.75" x14ac:dyDescent="0.25">
      <c r="A127" s="131"/>
      <c r="B127" s="149"/>
      <c r="C127" s="136"/>
      <c r="D127" s="139"/>
      <c r="E127" s="136"/>
      <c r="F127" s="142"/>
      <c r="G127" s="145"/>
      <c r="H127" s="23"/>
      <c r="I127" s="28"/>
    </row>
    <row r="128" spans="1:10" s="24" customFormat="1" ht="15.75" x14ac:dyDescent="0.25">
      <c r="A128" s="131"/>
      <c r="B128" s="149"/>
      <c r="C128" s="136"/>
      <c r="D128" s="139"/>
      <c r="E128" s="136"/>
      <c r="F128" s="142"/>
      <c r="G128" s="145"/>
      <c r="H128" s="23"/>
      <c r="I128" s="28"/>
    </row>
    <row r="129" spans="1:9" s="24" customFormat="1" ht="15.75" x14ac:dyDescent="0.25">
      <c r="A129" s="131"/>
      <c r="B129" s="149"/>
      <c r="C129" s="137"/>
      <c r="D129" s="140"/>
      <c r="E129" s="137"/>
      <c r="F129" s="143"/>
      <c r="G129" s="146"/>
      <c r="H129" s="23"/>
      <c r="I129" s="28"/>
    </row>
    <row r="130" spans="1:9" s="24" customFormat="1" ht="15.75" x14ac:dyDescent="0.25">
      <c r="A130" s="131" t="s">
        <v>154</v>
      </c>
      <c r="B130" s="132" t="s">
        <v>189</v>
      </c>
      <c r="C130" s="135">
        <v>1500</v>
      </c>
      <c r="D130" s="138"/>
      <c r="E130" s="135"/>
      <c r="F130" s="141"/>
      <c r="G130" s="144">
        <f>E130/C130*100</f>
        <v>0</v>
      </c>
      <c r="H130" s="23"/>
      <c r="I130" s="28"/>
    </row>
    <row r="131" spans="1:9" s="24" customFormat="1" ht="15.75" x14ac:dyDescent="0.25">
      <c r="A131" s="131"/>
      <c r="B131" s="150"/>
      <c r="C131" s="136"/>
      <c r="D131" s="139"/>
      <c r="E131" s="136"/>
      <c r="F131" s="142"/>
      <c r="G131" s="145"/>
      <c r="H131" s="23"/>
      <c r="I131" s="28"/>
    </row>
    <row r="132" spans="1:9" s="24" customFormat="1" ht="15.75" x14ac:dyDescent="0.25">
      <c r="A132" s="131"/>
      <c r="B132" s="151"/>
      <c r="C132" s="137"/>
      <c r="D132" s="140"/>
      <c r="E132" s="137"/>
      <c r="F132" s="143"/>
      <c r="G132" s="146"/>
      <c r="H132" s="23"/>
      <c r="I132" s="28"/>
    </row>
    <row r="133" spans="1:9" s="24" customFormat="1" ht="15.75" x14ac:dyDescent="0.25">
      <c r="A133" s="147" t="s">
        <v>155</v>
      </c>
      <c r="B133" s="148" t="s">
        <v>191</v>
      </c>
      <c r="C133" s="135">
        <v>311100</v>
      </c>
      <c r="D133" s="138">
        <v>1343978</v>
      </c>
      <c r="E133" s="135">
        <v>335994.5</v>
      </c>
      <c r="F133" s="141">
        <f>E133/D133*100</f>
        <v>25</v>
      </c>
      <c r="G133" s="144">
        <f>E133/C133*100</f>
        <v>108.00208936033431</v>
      </c>
      <c r="H133" s="23"/>
      <c r="I133" s="28"/>
    </row>
    <row r="134" spans="1:9" s="24" customFormat="1" ht="15.75" x14ac:dyDescent="0.25">
      <c r="A134" s="147"/>
      <c r="B134" s="149"/>
      <c r="C134" s="136"/>
      <c r="D134" s="139"/>
      <c r="E134" s="136"/>
      <c r="F134" s="142"/>
      <c r="G134" s="145"/>
      <c r="H134" s="23"/>
      <c r="I134" s="28"/>
    </row>
    <row r="135" spans="1:9" s="24" customFormat="1" ht="15.75" x14ac:dyDescent="0.25">
      <c r="A135" s="147"/>
      <c r="B135" s="149"/>
      <c r="C135" s="136"/>
      <c r="D135" s="139"/>
      <c r="E135" s="136"/>
      <c r="F135" s="142"/>
      <c r="G135" s="145"/>
      <c r="H135" s="23"/>
      <c r="I135" s="28"/>
    </row>
    <row r="136" spans="1:9" s="24" customFormat="1" ht="15.75" x14ac:dyDescent="0.25">
      <c r="A136" s="147"/>
      <c r="B136" s="149"/>
      <c r="C136" s="137"/>
      <c r="D136" s="140"/>
      <c r="E136" s="137"/>
      <c r="F136" s="143"/>
      <c r="G136" s="146"/>
      <c r="H136" s="23"/>
      <c r="I136" s="28"/>
    </row>
    <row r="137" spans="1:9" s="24" customFormat="1" ht="15.75" x14ac:dyDescent="0.25">
      <c r="A137" s="147" t="s">
        <v>156</v>
      </c>
      <c r="B137" s="148" t="s">
        <v>192</v>
      </c>
      <c r="C137" s="135">
        <v>93913.58</v>
      </c>
      <c r="D137" s="138">
        <v>339433</v>
      </c>
      <c r="E137" s="135">
        <v>164729.57999999999</v>
      </c>
      <c r="F137" s="141">
        <f>E137/D137*100</f>
        <v>48.530808731030859</v>
      </c>
      <c r="G137" s="144">
        <f>E137/C137*100</f>
        <v>175.40549513712497</v>
      </c>
      <c r="H137" s="23"/>
      <c r="I137" s="28"/>
    </row>
    <row r="138" spans="1:9" s="24" customFormat="1" ht="15.75" x14ac:dyDescent="0.25">
      <c r="A138" s="147"/>
      <c r="B138" s="149"/>
      <c r="C138" s="136"/>
      <c r="D138" s="139"/>
      <c r="E138" s="136"/>
      <c r="F138" s="142"/>
      <c r="G138" s="145"/>
      <c r="H138" s="23"/>
      <c r="I138" s="28"/>
    </row>
    <row r="139" spans="1:9" s="24" customFormat="1" ht="15.75" x14ac:dyDescent="0.25">
      <c r="A139" s="147"/>
      <c r="B139" s="149"/>
      <c r="C139" s="136"/>
      <c r="D139" s="139"/>
      <c r="E139" s="136"/>
      <c r="F139" s="142"/>
      <c r="G139" s="145"/>
      <c r="H139" s="23"/>
      <c r="I139" s="28"/>
    </row>
    <row r="140" spans="1:9" s="24" customFormat="1" ht="15.75" x14ac:dyDescent="0.25">
      <c r="A140" s="147"/>
      <c r="B140" s="149"/>
      <c r="C140" s="137"/>
      <c r="D140" s="140"/>
      <c r="E140" s="137"/>
      <c r="F140" s="143"/>
      <c r="G140" s="146"/>
      <c r="H140" s="23"/>
      <c r="I140" s="28"/>
    </row>
    <row r="141" spans="1:9" s="24" customFormat="1" ht="15.75" x14ac:dyDescent="0.25">
      <c r="A141" s="147" t="s">
        <v>157</v>
      </c>
      <c r="B141" s="148" t="s">
        <v>193</v>
      </c>
      <c r="C141" s="135">
        <v>724557</v>
      </c>
      <c r="D141" s="138">
        <v>3246029</v>
      </c>
      <c r="E141" s="135">
        <v>921838</v>
      </c>
      <c r="F141" s="141">
        <f>E141/D141*100</f>
        <v>28.398945295929273</v>
      </c>
      <c r="G141" s="144">
        <f>E141/C141*100</f>
        <v>127.22780954431468</v>
      </c>
      <c r="H141" s="23"/>
      <c r="I141" s="28"/>
    </row>
    <row r="142" spans="1:9" s="24" customFormat="1" ht="15.75" x14ac:dyDescent="0.25">
      <c r="A142" s="147"/>
      <c r="B142" s="149"/>
      <c r="C142" s="137"/>
      <c r="D142" s="140"/>
      <c r="E142" s="137"/>
      <c r="F142" s="143"/>
      <c r="G142" s="146"/>
      <c r="H142" s="23"/>
      <c r="I142" s="28"/>
    </row>
    <row r="143" spans="1:9" s="24" customFormat="1" ht="15.75" x14ac:dyDescent="0.25">
      <c r="A143" s="147" t="s">
        <v>158</v>
      </c>
      <c r="B143" s="148" t="s">
        <v>194</v>
      </c>
      <c r="C143" s="135">
        <v>3589212</v>
      </c>
      <c r="D143" s="138">
        <v>11361636</v>
      </c>
      <c r="E143" s="135"/>
      <c r="F143" s="141">
        <f>E143/D143*100</f>
        <v>0</v>
      </c>
      <c r="G143" s="144"/>
      <c r="H143" s="23"/>
      <c r="I143" s="46"/>
    </row>
    <row r="144" spans="1:9" s="22" customFormat="1" ht="15.75" x14ac:dyDescent="0.25">
      <c r="A144" s="147"/>
      <c r="B144" s="149"/>
      <c r="C144" s="136"/>
      <c r="D144" s="139"/>
      <c r="E144" s="136"/>
      <c r="F144" s="142"/>
      <c r="G144" s="145"/>
      <c r="H144" s="21"/>
      <c r="I144" s="46"/>
    </row>
    <row r="145" spans="1:10" s="24" customFormat="1" ht="15.75" x14ac:dyDescent="0.25">
      <c r="A145" s="147"/>
      <c r="B145" s="149"/>
      <c r="C145" s="136"/>
      <c r="D145" s="139"/>
      <c r="E145" s="136"/>
      <c r="F145" s="142"/>
      <c r="G145" s="145"/>
      <c r="H145" s="23"/>
      <c r="I145" s="48"/>
    </row>
    <row r="146" spans="1:10" s="24" customFormat="1" ht="15.75" x14ac:dyDescent="0.25">
      <c r="A146" s="147"/>
      <c r="B146" s="149"/>
      <c r="C146" s="137"/>
      <c r="D146" s="140"/>
      <c r="E146" s="137"/>
      <c r="F146" s="143"/>
      <c r="G146" s="146"/>
      <c r="H146" s="23"/>
      <c r="I146" s="25"/>
    </row>
    <row r="147" spans="1:10" s="24" customFormat="1" ht="15.75" x14ac:dyDescent="0.25">
      <c r="A147" s="147" t="s">
        <v>159</v>
      </c>
      <c r="B147" s="148" t="s">
        <v>189</v>
      </c>
      <c r="C147" s="135">
        <v>42405.95</v>
      </c>
      <c r="D147" s="138">
        <v>234462</v>
      </c>
      <c r="E147" s="135">
        <v>41122.26</v>
      </c>
      <c r="F147" s="141">
        <f>E147/D147*100</f>
        <v>17.538987127978096</v>
      </c>
      <c r="G147" s="144">
        <f>E147/C147*100</f>
        <v>96.972854045246009</v>
      </c>
      <c r="H147" s="23"/>
      <c r="I147" s="25"/>
    </row>
    <row r="148" spans="1:10" s="24" customFormat="1" ht="15.75" x14ac:dyDescent="0.25">
      <c r="A148" s="147"/>
      <c r="B148" s="149"/>
      <c r="C148" s="136"/>
      <c r="D148" s="139"/>
      <c r="E148" s="136"/>
      <c r="F148" s="142"/>
      <c r="G148" s="145"/>
      <c r="H148" s="23"/>
      <c r="I148" s="25"/>
    </row>
    <row r="149" spans="1:10" s="24" customFormat="1" ht="15.75" x14ac:dyDescent="0.25">
      <c r="A149" s="147"/>
      <c r="B149" s="149"/>
      <c r="C149" s="136"/>
      <c r="D149" s="139"/>
      <c r="E149" s="136"/>
      <c r="F149" s="142"/>
      <c r="G149" s="145"/>
      <c r="H149" s="23"/>
      <c r="I149" s="25"/>
    </row>
    <row r="150" spans="1:10" s="24" customFormat="1" ht="15.75" x14ac:dyDescent="0.25">
      <c r="A150" s="147"/>
      <c r="B150" s="149"/>
      <c r="C150" s="137"/>
      <c r="D150" s="140"/>
      <c r="E150" s="137"/>
      <c r="F150" s="143"/>
      <c r="G150" s="146"/>
      <c r="H150" s="23"/>
      <c r="I150" s="25"/>
    </row>
    <row r="151" spans="1:10" s="24" customFormat="1" ht="105" x14ac:dyDescent="0.25">
      <c r="A151" s="76" t="s">
        <v>160</v>
      </c>
      <c r="B151" s="75" t="s">
        <v>189</v>
      </c>
      <c r="C151" s="62"/>
      <c r="D151" s="66">
        <v>72160.98</v>
      </c>
      <c r="E151" s="67"/>
      <c r="F151" s="77">
        <f>E151/D151*100</f>
        <v>0</v>
      </c>
      <c r="G151" s="79"/>
      <c r="H151" s="23"/>
      <c r="I151" s="25"/>
    </row>
    <row r="152" spans="1:10" s="24" customFormat="1" ht="15.75" x14ac:dyDescent="0.25">
      <c r="A152" s="63" t="s">
        <v>61</v>
      </c>
      <c r="B152" s="61" t="s">
        <v>195</v>
      </c>
      <c r="C152" s="69">
        <f>C153</f>
        <v>460000</v>
      </c>
      <c r="D152" s="69">
        <f>D153</f>
        <v>6113970</v>
      </c>
      <c r="E152" s="69">
        <f t="shared" ref="E152" si="38">E153</f>
        <v>1528500</v>
      </c>
      <c r="F152" s="79">
        <f>E152/D152*100</f>
        <v>25.000122669885528</v>
      </c>
      <c r="G152" s="79">
        <f>E152/C152*100</f>
        <v>332.28260869565219</v>
      </c>
      <c r="H152" s="23"/>
      <c r="I152" s="25"/>
    </row>
    <row r="153" spans="1:10" s="24" customFormat="1" ht="45" x14ac:dyDescent="0.25">
      <c r="A153" s="80" t="s">
        <v>161</v>
      </c>
      <c r="B153" s="75" t="s">
        <v>196</v>
      </c>
      <c r="C153" s="70">
        <f>C154+C155+C156</f>
        <v>460000</v>
      </c>
      <c r="D153" s="70">
        <f>D154+D155+D156</f>
        <v>6113970</v>
      </c>
      <c r="E153" s="70">
        <f t="shared" ref="E153" si="39">E154+E155+E156</f>
        <v>1528500</v>
      </c>
      <c r="F153" s="79">
        <f t="shared" ref="F153:F158" si="40">E153/D153*100</f>
        <v>25.000122669885528</v>
      </c>
      <c r="G153" s="79">
        <f t="shared" ref="G153:G157" si="41">E153/C153*100</f>
        <v>332.28260869565219</v>
      </c>
      <c r="H153" s="23"/>
      <c r="I153" s="25"/>
    </row>
    <row r="154" spans="1:10" s="24" customFormat="1" ht="75" x14ac:dyDescent="0.25">
      <c r="A154" s="80" t="s">
        <v>162</v>
      </c>
      <c r="B154" s="75" t="s">
        <v>196</v>
      </c>
      <c r="C154" s="12"/>
      <c r="D154" s="66">
        <v>4570000</v>
      </c>
      <c r="E154" s="67">
        <v>358500</v>
      </c>
      <c r="F154" s="79">
        <f t="shared" si="40"/>
        <v>7.844638949671773</v>
      </c>
      <c r="G154" s="79"/>
      <c r="H154" s="23"/>
      <c r="I154" s="25"/>
    </row>
    <row r="155" spans="1:10" s="22" customFormat="1" ht="75" x14ac:dyDescent="0.25">
      <c r="A155" s="80" t="s">
        <v>163</v>
      </c>
      <c r="B155" s="75" t="s">
        <v>196</v>
      </c>
      <c r="C155" s="67">
        <v>460000</v>
      </c>
      <c r="D155" s="66">
        <v>1430000</v>
      </c>
      <c r="E155" s="67">
        <v>1170000</v>
      </c>
      <c r="F155" s="79">
        <f t="shared" si="40"/>
        <v>81.818181818181827</v>
      </c>
      <c r="G155" s="79">
        <f t="shared" si="41"/>
        <v>254.34782608695653</v>
      </c>
      <c r="H155" s="21"/>
      <c r="I155" s="25"/>
    </row>
    <row r="156" spans="1:10" s="24" customFormat="1" ht="30" x14ac:dyDescent="0.25">
      <c r="A156" s="80" t="s">
        <v>164</v>
      </c>
      <c r="B156" s="75" t="s">
        <v>196</v>
      </c>
      <c r="C156" s="71"/>
      <c r="D156" s="66">
        <v>113970</v>
      </c>
      <c r="E156" s="71"/>
      <c r="F156" s="79">
        <f t="shared" si="40"/>
        <v>0</v>
      </c>
      <c r="G156" s="79"/>
      <c r="H156" s="23"/>
      <c r="I156" s="25"/>
    </row>
    <row r="157" spans="1:10" s="24" customFormat="1" ht="45" x14ac:dyDescent="0.25">
      <c r="A157" s="80" t="s">
        <v>165</v>
      </c>
      <c r="B157" s="75" t="s">
        <v>197</v>
      </c>
      <c r="C157" s="66">
        <v>21573.72</v>
      </c>
      <c r="D157" s="66">
        <v>36149.69</v>
      </c>
      <c r="E157" s="66">
        <v>36149.69</v>
      </c>
      <c r="F157" s="79">
        <f t="shared" si="40"/>
        <v>100</v>
      </c>
      <c r="G157" s="79">
        <f t="shared" si="41"/>
        <v>167.56354490556103</v>
      </c>
      <c r="H157" s="23"/>
      <c r="I157" s="25"/>
    </row>
    <row r="158" spans="1:10" s="24" customFormat="1" ht="15.75" x14ac:dyDescent="0.25">
      <c r="A158" s="19" t="s">
        <v>166</v>
      </c>
      <c r="B158" s="19"/>
      <c r="C158" s="17">
        <f>C5+C88</f>
        <v>186890847.25999999</v>
      </c>
      <c r="D158" s="17">
        <f>D5+D88</f>
        <v>644370090.92000008</v>
      </c>
      <c r="E158" s="17">
        <f>E5+E88</f>
        <v>204770589.93999997</v>
      </c>
      <c r="F158" s="26">
        <f t="shared" si="40"/>
        <v>31.77841318606805</v>
      </c>
      <c r="G158" s="26">
        <f>E158/C158*100</f>
        <v>109.56694399010665</v>
      </c>
      <c r="H158" s="23"/>
      <c r="I158" s="44"/>
    </row>
    <row r="159" spans="1:10" s="24" customFormat="1" ht="15.75" x14ac:dyDescent="0.25">
      <c r="A159" s="23"/>
      <c r="B159" s="27"/>
      <c r="F159" s="27"/>
      <c r="G159" s="27"/>
      <c r="H159" s="23"/>
      <c r="I159" s="47"/>
    </row>
    <row r="160" spans="1:10" s="22" customFormat="1" ht="15.75" x14ac:dyDescent="0.25">
      <c r="A160" s="157"/>
      <c r="B160" s="157"/>
      <c r="I160" s="49"/>
      <c r="J160" s="50"/>
    </row>
    <row r="161" spans="1:10" s="52" customFormat="1" x14ac:dyDescent="0.25">
      <c r="A161" s="31"/>
      <c r="B161" s="51"/>
      <c r="I161" s="53"/>
      <c r="J161" s="51"/>
    </row>
    <row r="162" spans="1:10" s="52" customFormat="1" x14ac:dyDescent="0.25">
      <c r="A162" s="31"/>
      <c r="B162" s="51"/>
      <c r="I162" s="53"/>
      <c r="J162" s="51"/>
    </row>
    <row r="163" spans="1:10" s="52" customFormat="1" x14ac:dyDescent="0.25">
      <c r="A163" s="31"/>
      <c r="B163" s="51"/>
      <c r="I163" s="53"/>
      <c r="J163" s="51"/>
    </row>
    <row r="164" spans="1:10" s="52" customFormat="1" x14ac:dyDescent="0.25">
      <c r="A164" s="31"/>
      <c r="B164" s="51"/>
      <c r="I164" s="53"/>
      <c r="J164" s="51"/>
    </row>
    <row r="165" spans="1:10" s="31" customFormat="1" x14ac:dyDescent="0.25">
      <c r="B165" s="54"/>
      <c r="F165" s="54"/>
      <c r="G165" s="54"/>
      <c r="H165" s="55"/>
      <c r="I165" s="56"/>
    </row>
    <row r="166" spans="1:10" s="31" customFormat="1" x14ac:dyDescent="0.25">
      <c r="B166" s="54"/>
      <c r="F166" s="54"/>
      <c r="G166" s="54"/>
      <c r="H166" s="55"/>
      <c r="I166" s="56"/>
    </row>
    <row r="167" spans="1:10" s="31" customFormat="1" x14ac:dyDescent="0.25">
      <c r="B167" s="54"/>
      <c r="F167" s="54"/>
      <c r="G167" s="54"/>
      <c r="H167" s="55"/>
      <c r="I167" s="56"/>
    </row>
    <row r="168" spans="1:10" s="32" customFormat="1" x14ac:dyDescent="0.25">
      <c r="B168" s="57"/>
      <c r="F168" s="57"/>
      <c r="G168" s="57"/>
    </row>
    <row r="169" spans="1:10" s="32" customFormat="1" x14ac:dyDescent="0.25">
      <c r="B169" s="57"/>
      <c r="F169" s="57"/>
      <c r="G169" s="57"/>
    </row>
    <row r="170" spans="1:10" s="32" customFormat="1" x14ac:dyDescent="0.25">
      <c r="B170" s="57"/>
      <c r="F170" s="57"/>
      <c r="G170" s="57"/>
    </row>
    <row r="171" spans="1:10" s="32" customFormat="1" x14ac:dyDescent="0.25">
      <c r="B171" s="57"/>
      <c r="F171" s="57"/>
      <c r="G171" s="57"/>
    </row>
    <row r="172" spans="1:10" s="32" customFormat="1" x14ac:dyDescent="0.25">
      <c r="B172" s="57"/>
      <c r="F172" s="57"/>
      <c r="G172" s="57"/>
    </row>
    <row r="173" spans="1:10" s="32" customFormat="1" x14ac:dyDescent="0.25">
      <c r="B173" s="57"/>
      <c r="F173" s="57"/>
      <c r="G173" s="57"/>
    </row>
    <row r="174" spans="1:10" s="32" customFormat="1" x14ac:dyDescent="0.25">
      <c r="B174" s="57"/>
      <c r="F174" s="57"/>
      <c r="G174" s="57"/>
    </row>
    <row r="175" spans="1:10" s="32" customFormat="1" x14ac:dyDescent="0.25">
      <c r="B175" s="57"/>
      <c r="F175" s="57"/>
      <c r="G175" s="57"/>
    </row>
    <row r="176" spans="1:10" s="32" customFormat="1" x14ac:dyDescent="0.25">
      <c r="B176" s="57"/>
      <c r="F176" s="57"/>
      <c r="G176" s="57"/>
    </row>
    <row r="177" spans="2:7" s="32" customFormat="1" x14ac:dyDescent="0.25">
      <c r="B177" s="57"/>
      <c r="F177" s="57"/>
      <c r="G177" s="57"/>
    </row>
    <row r="178" spans="2:7" s="32" customFormat="1" x14ac:dyDescent="0.25">
      <c r="B178" s="57"/>
      <c r="F178" s="57"/>
      <c r="G178" s="57"/>
    </row>
    <row r="179" spans="2:7" s="32" customFormat="1" x14ac:dyDescent="0.25">
      <c r="B179" s="57"/>
      <c r="F179" s="57"/>
      <c r="G179" s="57"/>
    </row>
    <row r="180" spans="2:7" s="32" customFormat="1" x14ac:dyDescent="0.25">
      <c r="B180" s="57"/>
      <c r="F180" s="57"/>
      <c r="G180" s="57"/>
    </row>
    <row r="181" spans="2:7" s="32" customFormat="1" x14ac:dyDescent="0.25">
      <c r="B181" s="57"/>
      <c r="F181" s="57"/>
      <c r="G181" s="57"/>
    </row>
    <row r="182" spans="2:7" s="32" customFormat="1" x14ac:dyDescent="0.25">
      <c r="B182" s="57"/>
      <c r="F182" s="57"/>
      <c r="G182" s="57"/>
    </row>
    <row r="183" spans="2:7" s="32" customFormat="1" x14ac:dyDescent="0.25">
      <c r="B183" s="57"/>
      <c r="F183" s="57"/>
      <c r="G183" s="57"/>
    </row>
    <row r="184" spans="2:7" s="32" customFormat="1" x14ac:dyDescent="0.25">
      <c r="B184" s="57"/>
      <c r="F184" s="57"/>
      <c r="G184" s="57"/>
    </row>
    <row r="185" spans="2:7" s="32" customFormat="1" x14ac:dyDescent="0.25">
      <c r="B185" s="57"/>
      <c r="F185" s="57"/>
      <c r="G185" s="57"/>
    </row>
    <row r="186" spans="2:7" s="32" customFormat="1" x14ac:dyDescent="0.25">
      <c r="B186" s="57"/>
      <c r="F186" s="57"/>
      <c r="G186" s="57"/>
    </row>
    <row r="187" spans="2:7" s="32" customFormat="1" x14ac:dyDescent="0.25">
      <c r="B187" s="57"/>
      <c r="F187" s="57"/>
      <c r="G187" s="57"/>
    </row>
    <row r="188" spans="2:7" s="32" customFormat="1" x14ac:dyDescent="0.25">
      <c r="B188" s="57"/>
      <c r="F188" s="57"/>
      <c r="G188" s="57"/>
    </row>
    <row r="189" spans="2:7" s="32" customFormat="1" x14ac:dyDescent="0.25">
      <c r="B189" s="57"/>
      <c r="F189" s="57"/>
      <c r="G189" s="57"/>
    </row>
    <row r="190" spans="2:7" s="32" customFormat="1" x14ac:dyDescent="0.25">
      <c r="B190" s="57"/>
      <c r="F190" s="57"/>
      <c r="G190" s="57"/>
    </row>
    <row r="191" spans="2:7" s="32" customFormat="1" x14ac:dyDescent="0.25">
      <c r="B191" s="57"/>
      <c r="F191" s="57"/>
      <c r="G191" s="57"/>
    </row>
    <row r="192" spans="2:7" s="32" customFormat="1" x14ac:dyDescent="0.25">
      <c r="B192" s="57"/>
      <c r="F192" s="57"/>
      <c r="G192" s="57"/>
    </row>
    <row r="193" spans="2:7" s="32" customFormat="1" x14ac:dyDescent="0.25">
      <c r="B193" s="57"/>
      <c r="F193" s="57"/>
      <c r="G193" s="57"/>
    </row>
    <row r="194" spans="2:7" s="32" customFormat="1" x14ac:dyDescent="0.25">
      <c r="B194" s="57"/>
      <c r="F194" s="57"/>
      <c r="G194" s="57"/>
    </row>
    <row r="195" spans="2:7" s="32" customFormat="1" x14ac:dyDescent="0.25">
      <c r="B195" s="57"/>
      <c r="F195" s="57"/>
      <c r="G195" s="57"/>
    </row>
    <row r="196" spans="2:7" s="32" customFormat="1" x14ac:dyDescent="0.25">
      <c r="B196" s="57"/>
      <c r="F196" s="57"/>
      <c r="G196" s="57"/>
    </row>
    <row r="197" spans="2:7" s="32" customFormat="1" x14ac:dyDescent="0.25">
      <c r="B197" s="57"/>
      <c r="F197" s="57"/>
      <c r="G197" s="57"/>
    </row>
    <row r="198" spans="2:7" s="32" customFormat="1" x14ac:dyDescent="0.25">
      <c r="B198" s="57"/>
      <c r="F198" s="57"/>
      <c r="G198" s="57"/>
    </row>
    <row r="199" spans="2:7" s="32" customFormat="1" x14ac:dyDescent="0.25">
      <c r="B199" s="57"/>
      <c r="F199" s="57"/>
      <c r="G199" s="57"/>
    </row>
    <row r="200" spans="2:7" s="32" customFormat="1" x14ac:dyDescent="0.25">
      <c r="B200" s="57"/>
      <c r="F200" s="57"/>
      <c r="G200" s="57"/>
    </row>
    <row r="201" spans="2:7" s="32" customFormat="1" x14ac:dyDescent="0.25">
      <c r="B201" s="57"/>
      <c r="F201" s="57"/>
      <c r="G201" s="57"/>
    </row>
    <row r="202" spans="2:7" s="32" customFormat="1" x14ac:dyDescent="0.25">
      <c r="B202" s="57"/>
      <c r="F202" s="57"/>
      <c r="G202" s="57"/>
    </row>
    <row r="203" spans="2:7" s="32" customFormat="1" x14ac:dyDescent="0.25">
      <c r="B203" s="57"/>
      <c r="F203" s="57"/>
      <c r="G203" s="57"/>
    </row>
    <row r="204" spans="2:7" s="32" customFormat="1" x14ac:dyDescent="0.25">
      <c r="B204" s="57"/>
      <c r="F204" s="57"/>
      <c r="G204" s="57"/>
    </row>
    <row r="205" spans="2:7" s="32" customFormat="1" x14ac:dyDescent="0.25">
      <c r="B205" s="57"/>
      <c r="F205" s="57"/>
      <c r="G205" s="57"/>
    </row>
    <row r="206" spans="2:7" s="32" customFormat="1" x14ac:dyDescent="0.25">
      <c r="B206" s="57"/>
      <c r="F206" s="57"/>
      <c r="G206" s="57"/>
    </row>
    <row r="207" spans="2:7" s="32" customFormat="1" x14ac:dyDescent="0.25">
      <c r="B207" s="57"/>
      <c r="F207" s="57"/>
      <c r="G207" s="57"/>
    </row>
    <row r="208" spans="2:7" s="32" customFormat="1" x14ac:dyDescent="0.25">
      <c r="B208" s="57"/>
      <c r="F208" s="57"/>
      <c r="G208" s="57"/>
    </row>
    <row r="209" spans="2:7" s="32" customFormat="1" x14ac:dyDescent="0.25">
      <c r="B209" s="57"/>
      <c r="F209" s="57"/>
      <c r="G209" s="57"/>
    </row>
    <row r="210" spans="2:7" s="32" customFormat="1" x14ac:dyDescent="0.25">
      <c r="B210" s="57"/>
      <c r="F210" s="57"/>
      <c r="G210" s="57"/>
    </row>
    <row r="211" spans="2:7" s="32" customFormat="1" x14ac:dyDescent="0.25">
      <c r="B211" s="57"/>
      <c r="F211" s="57"/>
      <c r="G211" s="57"/>
    </row>
    <row r="212" spans="2:7" s="32" customFormat="1" x14ac:dyDescent="0.25">
      <c r="B212" s="57"/>
      <c r="F212" s="57"/>
      <c r="G212" s="57"/>
    </row>
    <row r="213" spans="2:7" s="32" customFormat="1" x14ac:dyDescent="0.25">
      <c r="B213" s="57"/>
      <c r="F213" s="57"/>
      <c r="G213" s="57"/>
    </row>
    <row r="214" spans="2:7" s="32" customFormat="1" x14ac:dyDescent="0.25">
      <c r="B214" s="57"/>
      <c r="F214" s="57"/>
      <c r="G214" s="57"/>
    </row>
    <row r="215" spans="2:7" s="32" customFormat="1" x14ac:dyDescent="0.25">
      <c r="B215" s="57"/>
      <c r="F215" s="57"/>
      <c r="G215" s="57"/>
    </row>
    <row r="216" spans="2:7" s="32" customFormat="1" x14ac:dyDescent="0.25">
      <c r="B216" s="57"/>
      <c r="F216" s="57"/>
      <c r="G216" s="57"/>
    </row>
    <row r="217" spans="2:7" s="32" customFormat="1" x14ac:dyDescent="0.25">
      <c r="B217" s="57"/>
      <c r="F217" s="57"/>
      <c r="G217" s="57"/>
    </row>
    <row r="218" spans="2:7" s="32" customFormat="1" x14ac:dyDescent="0.25">
      <c r="B218" s="57"/>
      <c r="F218" s="57"/>
      <c r="G218" s="57"/>
    </row>
    <row r="219" spans="2:7" s="32" customFormat="1" x14ac:dyDescent="0.25">
      <c r="B219" s="57"/>
      <c r="F219" s="57"/>
      <c r="G219" s="57"/>
    </row>
    <row r="220" spans="2:7" s="32" customFormat="1" x14ac:dyDescent="0.25">
      <c r="B220" s="57"/>
      <c r="F220" s="57"/>
      <c r="G220" s="57"/>
    </row>
    <row r="221" spans="2:7" s="32" customFormat="1" x14ac:dyDescent="0.25">
      <c r="B221" s="57"/>
      <c r="F221" s="57"/>
      <c r="G221" s="57"/>
    </row>
    <row r="222" spans="2:7" s="32" customFormat="1" x14ac:dyDescent="0.25">
      <c r="B222" s="57"/>
      <c r="F222" s="57"/>
      <c r="G222" s="57"/>
    </row>
    <row r="223" spans="2:7" s="32" customFormat="1" x14ac:dyDescent="0.25">
      <c r="B223" s="57"/>
      <c r="F223" s="57"/>
      <c r="G223" s="57"/>
    </row>
    <row r="224" spans="2:7" s="32" customFormat="1" x14ac:dyDescent="0.25">
      <c r="B224" s="57"/>
      <c r="F224" s="57"/>
      <c r="G224" s="57"/>
    </row>
    <row r="225" spans="2:7" s="32" customFormat="1" x14ac:dyDescent="0.25">
      <c r="B225" s="57"/>
      <c r="F225" s="57"/>
      <c r="G225" s="57"/>
    </row>
    <row r="226" spans="2:7" s="32" customFormat="1" x14ac:dyDescent="0.25">
      <c r="B226" s="57"/>
      <c r="F226" s="57"/>
      <c r="G226" s="57"/>
    </row>
    <row r="227" spans="2:7" s="32" customFormat="1" x14ac:dyDescent="0.25">
      <c r="B227" s="57"/>
      <c r="F227" s="57"/>
      <c r="G227" s="57"/>
    </row>
    <row r="228" spans="2:7" s="32" customFormat="1" x14ac:dyDescent="0.25">
      <c r="B228" s="57"/>
      <c r="F228" s="57"/>
      <c r="G228" s="57"/>
    </row>
    <row r="229" spans="2:7" s="32" customFormat="1" x14ac:dyDescent="0.25">
      <c r="B229" s="57"/>
      <c r="F229" s="57"/>
      <c r="G229" s="57"/>
    </row>
    <row r="230" spans="2:7" s="32" customFormat="1" x14ac:dyDescent="0.25">
      <c r="B230" s="57"/>
      <c r="F230" s="57"/>
      <c r="G230" s="57"/>
    </row>
    <row r="231" spans="2:7" s="32" customFormat="1" x14ac:dyDescent="0.25">
      <c r="B231" s="57"/>
      <c r="F231" s="57"/>
      <c r="G231" s="57"/>
    </row>
    <row r="232" spans="2:7" s="32" customFormat="1" x14ac:dyDescent="0.25">
      <c r="B232" s="57"/>
      <c r="F232" s="57"/>
      <c r="G232" s="57"/>
    </row>
    <row r="233" spans="2:7" s="32" customFormat="1" x14ac:dyDescent="0.25">
      <c r="B233" s="57"/>
      <c r="F233" s="57"/>
      <c r="G233" s="57"/>
    </row>
    <row r="234" spans="2:7" s="32" customFormat="1" x14ac:dyDescent="0.25">
      <c r="B234" s="57"/>
      <c r="F234" s="57"/>
      <c r="G234" s="57"/>
    </row>
    <row r="235" spans="2:7" s="32" customFormat="1" x14ac:dyDescent="0.25">
      <c r="B235" s="57"/>
      <c r="F235" s="57"/>
      <c r="G235" s="57"/>
    </row>
    <row r="236" spans="2:7" s="32" customFormat="1" x14ac:dyDescent="0.25">
      <c r="B236" s="57"/>
      <c r="F236" s="57"/>
      <c r="G236" s="57"/>
    </row>
    <row r="237" spans="2:7" s="32" customFormat="1" x14ac:dyDescent="0.25">
      <c r="B237" s="57"/>
      <c r="F237" s="57"/>
      <c r="G237" s="57"/>
    </row>
    <row r="238" spans="2:7" s="32" customFormat="1" x14ac:dyDescent="0.25">
      <c r="B238" s="57"/>
      <c r="F238" s="57"/>
      <c r="G238" s="57"/>
    </row>
    <row r="239" spans="2:7" s="32" customFormat="1" x14ac:dyDescent="0.25">
      <c r="B239" s="57"/>
      <c r="F239" s="57"/>
      <c r="G239" s="57"/>
    </row>
    <row r="240" spans="2:7" s="32" customFormat="1" x14ac:dyDescent="0.25">
      <c r="B240" s="57"/>
      <c r="F240" s="57"/>
      <c r="G240" s="57"/>
    </row>
    <row r="241" spans="2:7" s="32" customFormat="1" x14ac:dyDescent="0.25">
      <c r="B241" s="57"/>
      <c r="F241" s="57"/>
      <c r="G241" s="57"/>
    </row>
    <row r="242" spans="2:7" s="32" customFormat="1" x14ac:dyDescent="0.25">
      <c r="B242" s="57"/>
      <c r="F242" s="57"/>
      <c r="G242" s="57"/>
    </row>
    <row r="243" spans="2:7" s="32" customFormat="1" x14ac:dyDescent="0.25">
      <c r="B243" s="57"/>
      <c r="F243" s="57"/>
      <c r="G243" s="57"/>
    </row>
    <row r="244" spans="2:7" s="32" customFormat="1" x14ac:dyDescent="0.25">
      <c r="B244" s="57"/>
      <c r="F244" s="57"/>
      <c r="G244" s="57"/>
    </row>
    <row r="245" spans="2:7" s="32" customFormat="1" x14ac:dyDescent="0.25">
      <c r="B245" s="57"/>
      <c r="F245" s="57"/>
      <c r="G245" s="57"/>
    </row>
    <row r="246" spans="2:7" s="32" customFormat="1" x14ac:dyDescent="0.25">
      <c r="B246" s="57"/>
      <c r="F246" s="57"/>
      <c r="G246" s="57"/>
    </row>
    <row r="247" spans="2:7" s="32" customFormat="1" x14ac:dyDescent="0.25">
      <c r="B247" s="57"/>
      <c r="F247" s="57"/>
      <c r="G247" s="57"/>
    </row>
    <row r="248" spans="2:7" s="32" customFormat="1" x14ac:dyDescent="0.25">
      <c r="B248" s="57"/>
      <c r="F248" s="57"/>
      <c r="G248" s="57"/>
    </row>
    <row r="249" spans="2:7" s="32" customFormat="1" x14ac:dyDescent="0.25">
      <c r="B249" s="57"/>
      <c r="F249" s="57"/>
      <c r="G249" s="57"/>
    </row>
    <row r="250" spans="2:7" s="32" customFormat="1" x14ac:dyDescent="0.25">
      <c r="B250" s="57"/>
      <c r="F250" s="57"/>
      <c r="G250" s="57"/>
    </row>
    <row r="251" spans="2:7" s="32" customFormat="1" x14ac:dyDescent="0.25">
      <c r="B251" s="57"/>
      <c r="F251" s="57"/>
      <c r="G251" s="57"/>
    </row>
    <row r="252" spans="2:7" s="32" customFormat="1" x14ac:dyDescent="0.25">
      <c r="B252" s="57"/>
      <c r="F252" s="57"/>
      <c r="G252" s="57"/>
    </row>
    <row r="253" spans="2:7" s="32" customFormat="1" x14ac:dyDescent="0.25">
      <c r="B253" s="57"/>
      <c r="F253" s="57"/>
      <c r="G253" s="57"/>
    </row>
  </sheetData>
  <mergeCells count="87">
    <mergeCell ref="G147:G150"/>
    <mergeCell ref="A160:B160"/>
    <mergeCell ref="A147:A150"/>
    <mergeCell ref="B147:B150"/>
    <mergeCell ref="C147:C150"/>
    <mergeCell ref="D147:D150"/>
    <mergeCell ref="E147:E150"/>
    <mergeCell ref="F147:F150"/>
    <mergeCell ref="G141:G142"/>
    <mergeCell ref="A143:A146"/>
    <mergeCell ref="B143:B146"/>
    <mergeCell ref="C143:C146"/>
    <mergeCell ref="D143:D146"/>
    <mergeCell ref="E143:E146"/>
    <mergeCell ref="F143:F146"/>
    <mergeCell ref="G143:G146"/>
    <mergeCell ref="A141:A142"/>
    <mergeCell ref="B141:B142"/>
    <mergeCell ref="C141:C142"/>
    <mergeCell ref="D141:D142"/>
    <mergeCell ref="E141:E142"/>
    <mergeCell ref="F141:F142"/>
    <mergeCell ref="G133:G136"/>
    <mergeCell ref="A137:A140"/>
    <mergeCell ref="B137:B140"/>
    <mergeCell ref="C137:C140"/>
    <mergeCell ref="D137:D140"/>
    <mergeCell ref="E137:E140"/>
    <mergeCell ref="F137:F140"/>
    <mergeCell ref="G137:G140"/>
    <mergeCell ref="A133:A136"/>
    <mergeCell ref="B133:B136"/>
    <mergeCell ref="C133:C136"/>
    <mergeCell ref="D133:D136"/>
    <mergeCell ref="E133:E136"/>
    <mergeCell ref="F133:F136"/>
    <mergeCell ref="G124:G129"/>
    <mergeCell ref="A130:A132"/>
    <mergeCell ref="B130:B132"/>
    <mergeCell ref="C130:C132"/>
    <mergeCell ref="D130:D132"/>
    <mergeCell ref="E130:E132"/>
    <mergeCell ref="F130:F132"/>
    <mergeCell ref="G130:G132"/>
    <mergeCell ref="A124:A129"/>
    <mergeCell ref="B124:B129"/>
    <mergeCell ref="C124:C129"/>
    <mergeCell ref="D124:D129"/>
    <mergeCell ref="E124:E129"/>
    <mergeCell ref="F124:F129"/>
    <mergeCell ref="G116:G118"/>
    <mergeCell ref="A119:A123"/>
    <mergeCell ref="B119:B123"/>
    <mergeCell ref="C119:C123"/>
    <mergeCell ref="D119:D123"/>
    <mergeCell ref="E119:E123"/>
    <mergeCell ref="F119:F123"/>
    <mergeCell ref="G119:G123"/>
    <mergeCell ref="A116:A118"/>
    <mergeCell ref="B116:B118"/>
    <mergeCell ref="C116:C118"/>
    <mergeCell ref="D116:D118"/>
    <mergeCell ref="E116:E118"/>
    <mergeCell ref="F116:F118"/>
    <mergeCell ref="G105:G109"/>
    <mergeCell ref="A111:A115"/>
    <mergeCell ref="B111:B115"/>
    <mergeCell ref="C111:C115"/>
    <mergeCell ref="D111:D115"/>
    <mergeCell ref="E111:E115"/>
    <mergeCell ref="F111:F115"/>
    <mergeCell ref="G111:G115"/>
    <mergeCell ref="A105:A109"/>
    <mergeCell ref="B105:B109"/>
    <mergeCell ref="C105:C109"/>
    <mergeCell ref="D105:D109"/>
    <mergeCell ref="E105:E109"/>
    <mergeCell ref="F105:F109"/>
    <mergeCell ref="A1:G1"/>
    <mergeCell ref="B2:G2"/>
    <mergeCell ref="A100:A104"/>
    <mergeCell ref="B100:B104"/>
    <mergeCell ref="C100:C104"/>
    <mergeCell ref="D100:D104"/>
    <mergeCell ref="E100:E104"/>
    <mergeCell ref="F100:F104"/>
    <mergeCell ref="G100:G10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Лист4</vt:lpstr>
      <vt:lpstr>Лист1</vt:lpstr>
      <vt:lpstr>Лист4!Область_печати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2018-10-17T08:46:24Z</dcterms:modified>
</cp:coreProperties>
</file>